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Anexa 5" sheetId="4" r:id="rId1"/>
    <sheet name="Viaduct" sheetId="1" r:id="rId2"/>
    <sheet name="Sheet2" sheetId="2" r:id="rId3"/>
    <sheet name="Sheet3" sheetId="3" r:id="rId4"/>
  </sheets>
  <definedNames>
    <definedName name="_xlnm.Print_Area" localSheetId="1">Viaduct!$A$1:$AB$74</definedName>
  </definedNames>
  <calcPr calcId="145621"/>
</workbook>
</file>

<file path=xl/calcChain.xml><?xml version="1.0" encoding="utf-8"?>
<calcChain xmlns="http://schemas.openxmlformats.org/spreadsheetml/2006/main">
  <c r="AB71" i="1" l="1"/>
  <c r="AB70" i="1"/>
  <c r="Z60" i="1" l="1"/>
  <c r="Z58" i="1"/>
  <c r="Z63" i="1" l="1"/>
  <c r="AB63" i="1" s="1"/>
  <c r="Z62" i="1"/>
  <c r="AB62" i="1" s="1"/>
  <c r="Z53" i="1"/>
  <c r="AB53" i="1" s="1"/>
  <c r="Z52" i="1"/>
  <c r="AB52" i="1" s="1"/>
  <c r="Z22" i="1"/>
  <c r="AB22" i="1" s="1"/>
  <c r="Z23" i="1"/>
  <c r="AB23" i="1" s="1"/>
  <c r="Z45" i="1"/>
  <c r="Z44" i="1"/>
  <c r="AB44" i="1" s="1"/>
  <c r="Z15" i="1" l="1"/>
  <c r="AB15" i="1" s="1"/>
  <c r="Z14" i="1"/>
  <c r="AB14" i="1" s="1"/>
  <c r="Z11" i="1"/>
  <c r="AB11" i="1" s="1"/>
  <c r="Z10" i="1"/>
  <c r="AB10" i="1" s="1"/>
  <c r="Z25" i="1"/>
  <c r="AB25" i="1" s="1"/>
  <c r="Z27" i="1"/>
  <c r="AB27" i="1" s="1"/>
  <c r="Z29" i="1"/>
  <c r="AB29" i="1" s="1"/>
  <c r="Z31" i="1"/>
  <c r="AB31" i="1" s="1"/>
  <c r="Z33" i="1"/>
  <c r="AB33" i="1" s="1"/>
  <c r="Z35" i="1"/>
  <c r="AB35" i="1" s="1"/>
  <c r="Z37" i="1"/>
  <c r="AB37" i="1" s="1"/>
  <c r="Z39" i="1"/>
  <c r="AB39" i="1" s="1"/>
  <c r="Z41" i="1"/>
  <c r="AB41" i="1" s="1"/>
  <c r="Z43" i="1"/>
  <c r="AB43" i="1" s="1"/>
  <c r="AB45" i="1"/>
  <c r="Z47" i="1"/>
  <c r="AB47" i="1" s="1"/>
  <c r="Z49" i="1"/>
  <c r="AB49" i="1" s="1"/>
  <c r="Z51" i="1"/>
  <c r="AB51" i="1" s="1"/>
  <c r="Z55" i="1"/>
  <c r="AB55" i="1" s="1"/>
  <c r="Z57" i="1"/>
  <c r="AB57" i="1" s="1"/>
  <c r="Z59" i="1"/>
  <c r="AB59" i="1" s="1"/>
  <c r="Z61" i="1"/>
  <c r="AB61" i="1" s="1"/>
  <c r="Z65" i="1"/>
  <c r="AB65" i="1" s="1"/>
  <c r="Z67" i="1"/>
  <c r="AB67" i="1" s="1"/>
  <c r="Z69" i="1"/>
  <c r="AB69" i="1" s="1"/>
  <c r="Z21" i="1"/>
  <c r="AB21" i="1" s="1"/>
  <c r="Z19" i="1"/>
  <c r="AB19" i="1" s="1"/>
  <c r="Z17" i="1"/>
  <c r="AB17" i="1" s="1"/>
  <c r="Z13" i="1"/>
  <c r="AB13" i="1" s="1"/>
  <c r="Z9" i="1"/>
  <c r="AB9" i="1" s="1"/>
  <c r="Z7" i="1"/>
  <c r="AB7" i="1" s="1"/>
  <c r="Z5" i="1"/>
  <c r="AB5" i="1" s="1"/>
  <c r="Z12" i="1"/>
  <c r="AB12" i="1" s="1"/>
  <c r="Z16" i="1"/>
  <c r="AB16" i="1" s="1"/>
  <c r="Z18" i="1"/>
  <c r="AB18" i="1" s="1"/>
  <c r="Z20" i="1"/>
  <c r="AB20" i="1" s="1"/>
  <c r="Z42" i="1"/>
  <c r="AB42" i="1" s="1"/>
  <c r="Z40" i="1"/>
  <c r="AB40" i="1" s="1"/>
  <c r="Z8" i="1"/>
  <c r="AB8" i="1" s="1"/>
  <c r="Z6" i="1"/>
  <c r="AB6" i="1" s="1"/>
  <c r="Z4" i="1"/>
  <c r="AB4" i="1" s="1"/>
  <c r="Z30" i="1"/>
  <c r="AB30" i="1" s="1"/>
  <c r="Z28" i="1"/>
  <c r="AB28" i="1" s="1"/>
  <c r="Z26" i="1"/>
  <c r="AB26" i="1" s="1"/>
  <c r="Z24" i="1"/>
  <c r="AB24" i="1" s="1"/>
  <c r="Z34" i="1"/>
  <c r="AB34" i="1" s="1"/>
  <c r="Z32" i="1"/>
  <c r="AB32" i="1" s="1"/>
  <c r="Z36" i="1"/>
  <c r="AB36" i="1" s="1"/>
  <c r="Z38" i="1"/>
  <c r="AB38" i="1" s="1"/>
  <c r="Z64" i="1"/>
  <c r="AB64" i="1" s="1"/>
  <c r="AB60" i="1"/>
  <c r="AB58" i="1"/>
  <c r="Z56" i="1"/>
  <c r="AB56" i="1" s="1"/>
  <c r="Z54" i="1"/>
  <c r="AB54" i="1" s="1"/>
  <c r="Z50" i="1"/>
  <c r="AB50" i="1" s="1"/>
  <c r="Z48" i="1"/>
  <c r="AB48" i="1" s="1"/>
  <c r="Z46" i="1"/>
  <c r="AB46" i="1" s="1"/>
  <c r="Z66" i="1"/>
  <c r="AB66" i="1" s="1"/>
  <c r="Z68" i="1"/>
  <c r="AB68" i="1" s="1"/>
</calcChain>
</file>

<file path=xl/comments1.xml><?xml version="1.0" encoding="utf-8"?>
<comments xmlns="http://schemas.openxmlformats.org/spreadsheetml/2006/main">
  <authors>
    <author>User</author>
  </authors>
  <commentList>
    <comment ref="E54" authorId="0">
      <text>
        <r>
          <rPr>
            <b/>
            <sz val="9"/>
            <color indexed="81"/>
            <rFont val="Tahoma"/>
            <family val="2"/>
          </rPr>
          <t>12.06.2017 - cuneta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</rPr>
          <t>tronson 1 - 6.6m - 13.03.2017
tronson 2 - 3.3m - 10.04.2017
tronson 3 - complet - 13.04.2017</t>
        </r>
      </text>
    </comment>
    <comment ref="J54" authorId="0">
      <text>
        <r>
          <rPr>
            <b/>
            <sz val="9"/>
            <color indexed="81"/>
            <rFont val="Tahoma"/>
            <family val="2"/>
          </rPr>
          <t>tronson 1 - 6.6m - 04.03.2017
tronson 2 - 6.6m - 25.08.2017
tronson 3 - 6.3m - 18.09.2017</t>
        </r>
      </text>
    </comment>
    <comment ref="M54" authorId="0">
      <text>
        <r>
          <rPr>
            <b/>
            <sz val="9"/>
            <color indexed="81"/>
            <rFont val="Tahoma"/>
            <family val="2"/>
          </rPr>
          <t>tronson 1 - 3.5 m - 17.02.2017
tronson 2 - 3.1 m - 27.02.2017
tronson 3 - 6.6 m - 05.07.2017
tronson 4 - 5.86 m - 22.07.2017
tronson 5 - 5.94m - 07.08.2017</t>
        </r>
      </text>
    </comment>
    <comment ref="P54" authorId="0">
      <text>
        <r>
          <rPr>
            <b/>
            <sz val="9"/>
            <color indexed="81"/>
            <rFont val="Tahoma"/>
            <family val="2"/>
          </rPr>
          <t>tronson 1 - 6.6m - 23.03.2017
tronson 2 - 6.6m - 01.07.2017
tronson 3 - 5.9m - 01.08.2017
tronson 4 - 3.9m - 10.08.2017</t>
        </r>
      </text>
    </comment>
    <comment ref="S54" authorId="0">
      <text>
        <r>
          <rPr>
            <b/>
            <sz val="9"/>
            <color indexed="81"/>
            <rFont val="Tahoma"/>
            <family val="2"/>
          </rPr>
          <t>03.05.2017 - tronson 1 - 6.6 m
07.06.2017 - tronson 2 - 6.6 m
20.06.2017 - tronson 3 - 5.3 m
Complet</t>
        </r>
      </text>
    </comment>
    <comment ref="V54" authorId="0">
      <text>
        <r>
          <rPr>
            <b/>
            <sz val="9"/>
            <color indexed="81"/>
            <rFont val="Tahoma"/>
            <family val="2"/>
          </rPr>
          <t>30.05.2017 - tronson 1 - 6.6 m
23.06.2017 - tronson 2 - 3.3 m
27.06.2017 - tronson 3 - 3.1 m
Complet</t>
        </r>
      </text>
    </comment>
    <comment ref="Y54" authorId="0">
      <text>
        <r>
          <rPr>
            <b/>
            <sz val="9"/>
            <color indexed="81"/>
            <rFont val="Tahoma"/>
            <family val="2"/>
          </rPr>
          <t>27.06.2017 - cuneta</t>
        </r>
      </text>
    </comment>
    <comment ref="E56" authorId="0">
      <text>
        <r>
          <rPr>
            <b/>
            <sz val="9"/>
            <color indexed="81"/>
            <rFont val="Tahoma"/>
            <family val="2"/>
          </rPr>
          <t>12.06.2017 - cuneta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</rPr>
          <t>tronson 1 - 6.6m - 13.03.2017
tronson 2 - 3.3m - 10.04.2017
tronson 3 - comlet - 13.04.2017</t>
        </r>
      </text>
    </comment>
    <comment ref="J56" authorId="0">
      <text>
        <r>
          <rPr>
            <b/>
            <sz val="9"/>
            <color indexed="81"/>
            <rFont val="Tahoma"/>
            <family val="2"/>
          </rPr>
          <t>tronson 1 - 6.6m - 04.03.2017
tronson 2 - 6.6m - 25.08.2017
tronson 3 - 6.3m - 18.09.2017</t>
        </r>
      </text>
    </comment>
    <comment ref="M56" authorId="0">
      <text>
        <r>
          <rPr>
            <b/>
            <sz val="9"/>
            <color indexed="81"/>
            <rFont val="Tahoma"/>
            <family val="2"/>
          </rPr>
          <t>tronson 1 - 3.5 m - 17.02.2017
tronson 2 - 3.1 m - 27.02.2017
tronson 3 - 6.6 m - 05.07.2017
tronson 4 - 5.86 m - 22.07.2017
tronson 5 - 5.94m - 07.08.2017</t>
        </r>
      </text>
    </comment>
    <comment ref="P56" authorId="0">
      <text>
        <r>
          <rPr>
            <b/>
            <sz val="9"/>
            <color indexed="81"/>
            <rFont val="Tahoma"/>
            <family val="2"/>
          </rPr>
          <t>tronson 1 - 6.6m - 23.03.2017
tronson 2 - 6.6m - 01.07.2017
tronson 3 - 5.9m - 01.08.2017
tronson 4 - 3.9m - 10.08.2017</t>
        </r>
      </text>
    </comment>
    <comment ref="S56" authorId="0">
      <text>
        <r>
          <rPr>
            <b/>
            <sz val="9"/>
            <color indexed="81"/>
            <rFont val="Tahoma"/>
            <family val="2"/>
          </rPr>
          <t>03.05.2017 - tronson 1 - 6.6 m
07.06.2017 - tronson 2 - 6.6 m
20.06.2017 - tronson 3 - 5.3 m
Complet</t>
        </r>
      </text>
    </comment>
    <comment ref="V56" authorId="0">
      <text>
        <r>
          <rPr>
            <b/>
            <sz val="9"/>
            <color indexed="81"/>
            <rFont val="Tahoma"/>
            <family val="2"/>
          </rPr>
          <t>30.05.2017 - tronson 1 - 6.6 m
23.06.2017 - tronson 2 - 3.3 m
27.06.2017 - tronson 3 - 3.1 m
Complet</t>
        </r>
      </text>
    </comment>
    <comment ref="Y56" authorId="0">
      <text>
        <r>
          <rPr>
            <b/>
            <sz val="9"/>
            <color indexed="81"/>
            <rFont val="Tahoma"/>
            <family val="2"/>
          </rPr>
          <t>27.06.2017 - cuneta</t>
        </r>
      </text>
    </comment>
    <comment ref="E64" authorId="0">
      <text>
        <r>
          <rPr>
            <b/>
            <sz val="9"/>
            <color indexed="81"/>
            <rFont val="Tahoma"/>
            <family val="2"/>
          </rPr>
          <t>Spart capete pilot 22.09.2016</t>
        </r>
      </text>
    </comment>
    <comment ref="G64" authorId="0">
      <text>
        <r>
          <rPr>
            <b/>
            <sz val="9"/>
            <color indexed="81"/>
            <rFont val="Tahoma"/>
            <family val="2"/>
          </rPr>
          <t>Spart capete piloți 22.09.2016</t>
        </r>
      </text>
    </comment>
    <comment ref="P64" authorId="0">
      <text>
        <r>
          <rPr>
            <b/>
            <sz val="9"/>
            <color indexed="81"/>
            <rFont val="Tahoma"/>
            <family val="2"/>
          </rPr>
          <t>Spart capete pilot 26.09.2016</t>
        </r>
      </text>
    </comment>
    <comment ref="S64" authorId="0">
      <text>
        <r>
          <rPr>
            <b/>
            <sz val="9"/>
            <color indexed="81"/>
            <rFont val="Tahoma"/>
            <family val="2"/>
          </rPr>
          <t>Spart piloți 08.10.2016</t>
        </r>
      </text>
    </comment>
    <comment ref="Y64" authorId="0">
      <text>
        <r>
          <rPr>
            <b/>
            <sz val="9"/>
            <color indexed="81"/>
            <rFont val="Tahoma"/>
            <family val="2"/>
          </rPr>
          <t>Spart piloți 13.10.2016</t>
        </r>
      </text>
    </comment>
  </commentList>
</comments>
</file>

<file path=xl/sharedStrings.xml><?xml version="1.0" encoding="utf-8"?>
<sst xmlns="http://schemas.openxmlformats.org/spreadsheetml/2006/main" count="213" uniqueCount="117">
  <si>
    <t>E / R</t>
  </si>
  <si>
    <t>E</t>
  </si>
  <si>
    <t>R</t>
  </si>
  <si>
    <t>Element</t>
  </si>
  <si>
    <t>Deschiderea 1</t>
  </si>
  <si>
    <t>Deschiderea 2</t>
  </si>
  <si>
    <t>Deschiderea 3</t>
  </si>
  <si>
    <t>Deschiderea 4</t>
  </si>
  <si>
    <t>Deschiderea 5</t>
  </si>
  <si>
    <t>Deschiderea 6</t>
  </si>
  <si>
    <t>Deschiderea 7</t>
  </si>
  <si>
    <t>Iluminat</t>
  </si>
  <si>
    <t>Parapet pietonal</t>
  </si>
  <si>
    <t>Parapet metalic</t>
  </si>
  <si>
    <t>Guri de scurgere</t>
  </si>
  <si>
    <t>Rosturi</t>
  </si>
  <si>
    <t>Umplutură+Nivelare teren</t>
  </si>
  <si>
    <t>Casiuri</t>
  </si>
  <si>
    <t>Scari</t>
  </si>
  <si>
    <t>Sferturi de con</t>
  </si>
  <si>
    <t>Asfalt</t>
  </si>
  <si>
    <t>MASF16</t>
  </si>
  <si>
    <t>BAP16</t>
  </si>
  <si>
    <t>MA</t>
  </si>
  <si>
    <t>Hidroizolație</t>
  </si>
  <si>
    <t>Suprastructură</t>
  </si>
  <si>
    <t>Elevații</t>
  </si>
  <si>
    <t>Radier</t>
  </si>
  <si>
    <t>Placa
suprabetonare</t>
  </si>
  <si>
    <t>Betonare</t>
  </si>
  <si>
    <t>Cofrare+armare</t>
  </si>
  <si>
    <t>Antretoaze</t>
  </si>
  <si>
    <t>Grinzi</t>
  </si>
  <si>
    <t>Riglă</t>
  </si>
  <si>
    <t>Elevație</t>
  </si>
  <si>
    <t>Piloți</t>
  </si>
  <si>
    <t>Platformă piloți</t>
  </si>
  <si>
    <t>Drum acces</t>
  </si>
  <si>
    <t>Pila1</t>
  </si>
  <si>
    <t>Culee1</t>
  </si>
  <si>
    <t>Pila2</t>
  </si>
  <si>
    <t>Pila3</t>
  </si>
  <si>
    <t>Pila4</t>
  </si>
  <si>
    <t>Pila5</t>
  </si>
  <si>
    <t>Pila6</t>
  </si>
  <si>
    <t>Culee2</t>
  </si>
  <si>
    <t>-</t>
  </si>
  <si>
    <t>Cuzineți</t>
  </si>
  <si>
    <t>% realizat pe elem.</t>
  </si>
  <si>
    <t>% din lucrare</t>
  </si>
  <si>
    <t>% realizat viaduct</t>
  </si>
  <si>
    <t>Plăci de racordare</t>
  </si>
  <si>
    <t>Predale pe elevații</t>
  </si>
  <si>
    <t>Beton de egalizare</t>
  </si>
  <si>
    <t>12.09.2016</t>
  </si>
  <si>
    <t>05.09.2016</t>
  </si>
  <si>
    <t>18.08.2016</t>
  </si>
  <si>
    <t>24.08.2016</t>
  </si>
  <si>
    <t>16.12.2016</t>
  </si>
  <si>
    <t>15.09.2016</t>
  </si>
  <si>
    <t>19.09.2016</t>
  </si>
  <si>
    <t>26.09.2016</t>
  </si>
  <si>
    <t>23.09.2016</t>
  </si>
  <si>
    <t>21.09.2016</t>
  </si>
  <si>
    <t>22.09.2016</t>
  </si>
  <si>
    <t>27.10.2016</t>
  </si>
  <si>
    <t>29.09.2016</t>
  </si>
  <si>
    <t>30.09.2016</t>
  </si>
  <si>
    <t>03.10.2016</t>
  </si>
  <si>
    <t>04.10.2016</t>
  </si>
  <si>
    <t>15.12.2016</t>
  </si>
  <si>
    <t>16.11.2016</t>
  </si>
  <si>
    <t>25.11.2016</t>
  </si>
  <si>
    <t>13.01.2017</t>
  </si>
  <si>
    <t>17.01.2016</t>
  </si>
  <si>
    <t>20.10.2016</t>
  </si>
  <si>
    <t>30.03.2017</t>
  </si>
  <si>
    <t>07.04.2017</t>
  </si>
  <si>
    <t>14.03.2017</t>
  </si>
  <si>
    <t>22.12.2016</t>
  </si>
  <si>
    <t>21.11.2016</t>
  </si>
  <si>
    <t>06.03.2017</t>
  </si>
  <si>
    <t>15.03.2017</t>
  </si>
  <si>
    <t>23.02.2017</t>
  </si>
  <si>
    <t>24.02.2017</t>
  </si>
  <si>
    <t>13.04.2017</t>
  </si>
  <si>
    <t>20.04.2017</t>
  </si>
  <si>
    <t>28.02.2017</t>
  </si>
  <si>
    <t>13.03.2017</t>
  </si>
  <si>
    <t>20.02.2017</t>
  </si>
  <si>
    <t>22.03.2017</t>
  </si>
  <si>
    <t>04.04.2017</t>
  </si>
  <si>
    <t>16.03.2017</t>
  </si>
  <si>
    <t>08.03.2017</t>
  </si>
  <si>
    <t>25.04.2017</t>
  </si>
  <si>
    <t>03.05.2017</t>
  </si>
  <si>
    <t>27.06.2017</t>
  </si>
  <si>
    <t>04.07.2017</t>
  </si>
  <si>
    <t>26.06.2017</t>
  </si>
  <si>
    <t>20.06.2017</t>
  </si>
  <si>
    <t>22.05.2017</t>
  </si>
  <si>
    <t>07.06.2017</t>
  </si>
  <si>
    <t>04.05.2017</t>
  </si>
  <si>
    <t>Grafic executie lucrari la Viaduct - km 5+090</t>
  </si>
  <si>
    <t>%</t>
  </si>
  <si>
    <t>executat pe viaduct</t>
  </si>
  <si>
    <t>E -</t>
  </si>
  <si>
    <t>Executat</t>
  </si>
  <si>
    <t>recepționat pe viaduct</t>
  </si>
  <si>
    <t>Finalizat</t>
  </si>
  <si>
    <t>R -</t>
  </si>
  <si>
    <t>Recepționat</t>
  </si>
  <si>
    <t>Nu se execută</t>
  </si>
  <si>
    <t>Receptionat</t>
  </si>
  <si>
    <t>Partial</t>
  </si>
  <si>
    <t>Grafic executie LUCRARI  VIADUCT</t>
  </si>
  <si>
    <t>ANEXA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</si>
</sst>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rebuchet MS"/>
      <family val="2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Arial"/>
      <family val="2"/>
    </font>
    <font>
      <sz val="16"/>
      <color theme="1"/>
      <name val="Arial"/>
      <family val="2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3" fillId="0" borderId="0" applyFont="0" applyFill="0" applyBorder="0" applyAlignment="0" applyProtection="0"/>
  </cellStyleXfs>
  <cellXfs count="10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0" fontId="0" fillId="0" borderId="0" xfId="0" applyFont="1" applyAlignment="1">
      <alignment wrapText="1"/>
    </xf>
    <xf numFmtId="9" fontId="2" fillId="0" borderId="1" xfId="2" applyNumberFormat="1" applyFont="1" applyFill="1" applyBorder="1" applyAlignment="1">
      <alignment horizontal="center" vertical="center"/>
    </xf>
    <xf numFmtId="9" fontId="2" fillId="0" borderId="1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2" fillId="0" borderId="18" xfId="2" applyNumberFormat="1" applyFont="1" applyFill="1" applyBorder="1" applyAlignment="1">
      <alignment horizontal="center" vertical="center"/>
    </xf>
    <xf numFmtId="1" fontId="2" fillId="0" borderId="18" xfId="2" applyNumberFormat="1" applyFont="1" applyFill="1" applyBorder="1" applyAlignment="1">
      <alignment horizontal="center" vertical="center"/>
    </xf>
    <xf numFmtId="164" fontId="0" fillId="0" borderId="23" xfId="0" applyNumberForma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0" fillId="5" borderId="9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0" fillId="4" borderId="18" xfId="0" applyNumberFormat="1" applyFill="1" applyBorder="1" applyAlignment="1">
      <alignment horizontal="center" vertical="center"/>
    </xf>
    <xf numFmtId="164" fontId="0" fillId="4" borderId="17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164" fontId="0" fillId="4" borderId="10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164" fontId="0" fillId="4" borderId="9" xfId="0" applyNumberForma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22" xfId="0" applyNumberFormat="1" applyFill="1" applyBorder="1" applyAlignment="1">
      <alignment horizontal="center" vertical="center"/>
    </xf>
    <xf numFmtId="164" fontId="0" fillId="0" borderId="12" xfId="0" applyNumberForma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0" fillId="4" borderId="7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0" fillId="4" borderId="15" xfId="0" applyNumberFormat="1" applyFill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164" fontId="0" fillId="4" borderId="4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4" fontId="0" fillId="4" borderId="16" xfId="0" applyNumberFormat="1" applyFill="1" applyBorder="1" applyAlignment="1">
      <alignment horizontal="center" vertical="center"/>
    </xf>
    <xf numFmtId="164" fontId="0" fillId="4" borderId="6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9" fontId="6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/>
    </xf>
    <xf numFmtId="165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5" borderId="1" xfId="0" applyFill="1" applyBorder="1"/>
    <xf numFmtId="0" fontId="12" fillId="0" borderId="0" xfId="0" applyFont="1"/>
    <xf numFmtId="0" fontId="13" fillId="0" borderId="0" xfId="0" applyFont="1" applyAlignment="1">
      <alignment horizontal="center"/>
    </xf>
  </cellXfs>
  <cellStyles count="3">
    <cellStyle name="Normal" xfId="0" builtinId="0"/>
    <cellStyle name="Normal 2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G19"/>
  <sheetViews>
    <sheetView tabSelected="1" topLeftCell="A7" workbookViewId="0">
      <selection activeCell="K14" sqref="K14"/>
    </sheetView>
  </sheetViews>
  <sheetFormatPr defaultRowHeight="15" x14ac:dyDescent="0.25"/>
  <cols>
    <col min="1" max="16384" width="9.140625" style="2"/>
  </cols>
  <sheetData>
    <row r="12" spans="2:7" ht="25.5" x14ac:dyDescent="0.35">
      <c r="C12" s="103"/>
      <c r="D12" s="103" t="s">
        <v>116</v>
      </c>
      <c r="E12" s="103"/>
      <c r="F12" s="103"/>
    </row>
    <row r="13" spans="2:7" ht="25.5" customHeight="1" x14ac:dyDescent="0.25">
      <c r="B13" s="104" t="s">
        <v>115</v>
      </c>
      <c r="C13" s="104"/>
      <c r="D13" s="104"/>
      <c r="E13" s="104"/>
      <c r="F13" s="104"/>
      <c r="G13" s="104"/>
    </row>
    <row r="14" spans="2:7" ht="25.5" customHeight="1" x14ac:dyDescent="0.25">
      <c r="B14" s="104"/>
      <c r="C14" s="104"/>
      <c r="D14" s="104"/>
      <c r="E14" s="104"/>
      <c r="F14" s="104"/>
      <c r="G14" s="104"/>
    </row>
    <row r="15" spans="2:7" ht="25.5" customHeight="1" x14ac:dyDescent="0.25">
      <c r="B15" s="104"/>
      <c r="C15" s="104"/>
      <c r="D15" s="104"/>
      <c r="E15" s="104"/>
      <c r="F15" s="104"/>
      <c r="G15" s="104"/>
    </row>
    <row r="16" spans="2:7" x14ac:dyDescent="0.25">
      <c r="B16" s="104"/>
      <c r="C16" s="104"/>
      <c r="D16" s="104"/>
      <c r="E16" s="104"/>
      <c r="F16" s="104"/>
      <c r="G16" s="104"/>
    </row>
    <row r="17" spans="2:7" x14ac:dyDescent="0.25">
      <c r="B17" s="104"/>
      <c r="C17" s="104"/>
      <c r="D17" s="104"/>
      <c r="E17" s="104"/>
      <c r="F17" s="104"/>
      <c r="G17" s="104"/>
    </row>
    <row r="18" spans="2:7" x14ac:dyDescent="0.25">
      <c r="B18" s="104"/>
      <c r="C18" s="104"/>
      <c r="D18" s="104"/>
      <c r="E18" s="104"/>
      <c r="F18" s="104"/>
      <c r="G18" s="104"/>
    </row>
    <row r="19" spans="2:7" x14ac:dyDescent="0.25">
      <c r="B19" s="104"/>
      <c r="C19" s="104"/>
      <c r="D19" s="104"/>
      <c r="E19" s="104"/>
      <c r="F19" s="104"/>
      <c r="G19" s="104"/>
    </row>
  </sheetData>
  <mergeCells count="1">
    <mergeCell ref="B13:G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4"/>
  <sheetViews>
    <sheetView view="pageBreakPreview" topLeftCell="A51" zoomScale="80" zoomScaleNormal="80" zoomScaleSheetLayoutView="80" zoomScalePageLayoutView="85" workbookViewId="0">
      <selection activeCell="H70" sqref="H70"/>
    </sheetView>
  </sheetViews>
  <sheetFormatPr defaultRowHeight="15" x14ac:dyDescent="0.25"/>
  <cols>
    <col min="1" max="1" width="3.140625" customWidth="1"/>
    <col min="2" max="2" width="13.85546875" customWidth="1"/>
    <col min="3" max="3" width="15.42578125" customWidth="1"/>
    <col min="4" max="4" width="5" customWidth="1"/>
    <col min="5" max="5" width="11" bestFit="1" customWidth="1"/>
    <col min="6" max="6" width="13.7109375" customWidth="1"/>
    <col min="7" max="8" width="10.42578125" customWidth="1"/>
    <col min="9" max="9" width="13.7109375" customWidth="1"/>
    <col min="10" max="11" width="10.42578125" customWidth="1"/>
    <col min="12" max="12" width="13.7109375" customWidth="1"/>
    <col min="13" max="14" width="10.42578125" customWidth="1"/>
    <col min="15" max="15" width="13.7109375" customWidth="1"/>
    <col min="16" max="17" width="10.42578125" customWidth="1"/>
    <col min="18" max="18" width="13.7109375" customWidth="1"/>
    <col min="19" max="20" width="10.42578125" customWidth="1"/>
    <col min="21" max="21" width="13.7109375" customWidth="1"/>
    <col min="22" max="23" width="10.42578125" customWidth="1"/>
    <col min="24" max="24" width="13.7109375" customWidth="1"/>
    <col min="25" max="25" width="11" bestFit="1" customWidth="1"/>
    <col min="26" max="26" width="9.140625" style="18"/>
    <col min="27" max="27" width="11.85546875" style="19" customWidth="1"/>
    <col min="28" max="28" width="9.140625" style="22"/>
    <col min="29" max="29" width="3.28515625" customWidth="1"/>
  </cols>
  <sheetData>
    <row r="1" spans="1:28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8" ht="26.25" x14ac:dyDescent="0.25">
      <c r="A2" s="2"/>
      <c r="B2" s="88" t="s">
        <v>103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8" s="15" customFormat="1" ht="30" customHeight="1" x14ac:dyDescent="0.25">
      <c r="B3" s="89" t="s">
        <v>3</v>
      </c>
      <c r="C3" s="89"/>
      <c r="D3" s="1" t="s">
        <v>0</v>
      </c>
      <c r="E3" s="3" t="s">
        <v>39</v>
      </c>
      <c r="F3" s="3" t="s">
        <v>4</v>
      </c>
      <c r="G3" s="76" t="s">
        <v>38</v>
      </c>
      <c r="H3" s="76"/>
      <c r="I3" s="3" t="s">
        <v>5</v>
      </c>
      <c r="J3" s="76" t="s">
        <v>40</v>
      </c>
      <c r="K3" s="76"/>
      <c r="L3" s="3" t="s">
        <v>6</v>
      </c>
      <c r="M3" s="76" t="s">
        <v>41</v>
      </c>
      <c r="N3" s="76"/>
      <c r="O3" s="3" t="s">
        <v>7</v>
      </c>
      <c r="P3" s="76" t="s">
        <v>42</v>
      </c>
      <c r="Q3" s="76"/>
      <c r="R3" s="3" t="s">
        <v>8</v>
      </c>
      <c r="S3" s="76" t="s">
        <v>43</v>
      </c>
      <c r="T3" s="76"/>
      <c r="U3" s="3" t="s">
        <v>9</v>
      </c>
      <c r="V3" s="76" t="s">
        <v>44</v>
      </c>
      <c r="W3" s="76"/>
      <c r="X3" s="3" t="s">
        <v>10</v>
      </c>
      <c r="Y3" s="3" t="s">
        <v>45</v>
      </c>
      <c r="Z3" s="6" t="s">
        <v>48</v>
      </c>
      <c r="AA3" s="6" t="s">
        <v>49</v>
      </c>
      <c r="AB3" s="23" t="s">
        <v>50</v>
      </c>
    </row>
    <row r="4" spans="1:28" x14ac:dyDescent="0.25">
      <c r="A4" s="2"/>
      <c r="B4" s="64" t="s">
        <v>11</v>
      </c>
      <c r="C4" s="65"/>
      <c r="D4" s="4" t="s">
        <v>1</v>
      </c>
      <c r="E4" s="51"/>
      <c r="F4" s="52"/>
      <c r="G4" s="53"/>
      <c r="H4" s="51"/>
      <c r="I4" s="52"/>
      <c r="J4" s="53"/>
      <c r="K4" s="51"/>
      <c r="L4" s="52"/>
      <c r="M4" s="53"/>
      <c r="N4" s="51"/>
      <c r="O4" s="52"/>
      <c r="P4" s="53"/>
      <c r="Q4" s="51"/>
      <c r="R4" s="52"/>
      <c r="S4" s="53"/>
      <c r="T4" s="51"/>
      <c r="U4" s="52"/>
      <c r="V4" s="53"/>
      <c r="W4" s="51"/>
      <c r="X4" s="52"/>
      <c r="Y4" s="53"/>
      <c r="Z4" s="16">
        <f t="shared" ref="Z4:Z9" si="0">ABS((IF(E4="",0.1428,0)+IF(H4="",0.1428,0)+IF(K4="",0.1428,0)+IF(N4="",0.1428,0)+IF(Q4="",0.1428,0)+IF(T4="",0.1428,0)+IF(W4="",0.1428,0))-100%)</f>
        <v>3.9999999999984492E-4</v>
      </c>
      <c r="AA4" s="20">
        <v>1</v>
      </c>
      <c r="AB4" s="21">
        <f>Z4*AA4</f>
        <v>3.9999999999984492E-4</v>
      </c>
    </row>
    <row r="5" spans="1:28" x14ac:dyDescent="0.25">
      <c r="A5" s="2"/>
      <c r="B5" s="66"/>
      <c r="C5" s="67"/>
      <c r="D5" s="4" t="s">
        <v>2</v>
      </c>
      <c r="E5" s="51"/>
      <c r="F5" s="52"/>
      <c r="G5" s="53"/>
      <c r="H5" s="51"/>
      <c r="I5" s="52"/>
      <c r="J5" s="53"/>
      <c r="K5" s="51"/>
      <c r="L5" s="52"/>
      <c r="M5" s="53"/>
      <c r="N5" s="51"/>
      <c r="O5" s="52"/>
      <c r="P5" s="53"/>
      <c r="Q5" s="51"/>
      <c r="R5" s="52"/>
      <c r="S5" s="53"/>
      <c r="T5" s="51"/>
      <c r="U5" s="52"/>
      <c r="V5" s="53"/>
      <c r="W5" s="51"/>
      <c r="X5" s="52"/>
      <c r="Y5" s="53"/>
      <c r="Z5" s="16">
        <f t="shared" si="0"/>
        <v>3.9999999999984492E-4</v>
      </c>
      <c r="AA5" s="20">
        <v>1</v>
      </c>
      <c r="AB5" s="21">
        <f t="shared" ref="AB5:AB69" si="1">Z5*AA5</f>
        <v>3.9999999999984492E-4</v>
      </c>
    </row>
    <row r="6" spans="1:28" x14ac:dyDescent="0.25">
      <c r="A6" s="2"/>
      <c r="B6" s="64" t="s">
        <v>12</v>
      </c>
      <c r="C6" s="65"/>
      <c r="D6" s="4" t="s">
        <v>1</v>
      </c>
      <c r="E6" s="51"/>
      <c r="F6" s="52"/>
      <c r="G6" s="53"/>
      <c r="H6" s="51"/>
      <c r="I6" s="52"/>
      <c r="J6" s="53"/>
      <c r="K6" s="51"/>
      <c r="L6" s="52"/>
      <c r="M6" s="53"/>
      <c r="N6" s="51"/>
      <c r="O6" s="52"/>
      <c r="P6" s="53"/>
      <c r="Q6" s="51"/>
      <c r="R6" s="52"/>
      <c r="S6" s="53"/>
      <c r="T6" s="51"/>
      <c r="U6" s="52"/>
      <c r="V6" s="53"/>
      <c r="W6" s="51"/>
      <c r="X6" s="52"/>
      <c r="Y6" s="53"/>
      <c r="Z6" s="16">
        <f t="shared" si="0"/>
        <v>3.9999999999984492E-4</v>
      </c>
      <c r="AA6" s="20">
        <v>1</v>
      </c>
      <c r="AB6" s="21">
        <f t="shared" si="1"/>
        <v>3.9999999999984492E-4</v>
      </c>
    </row>
    <row r="7" spans="1:28" x14ac:dyDescent="0.25">
      <c r="A7" s="2"/>
      <c r="B7" s="66"/>
      <c r="C7" s="67"/>
      <c r="D7" s="4" t="s">
        <v>2</v>
      </c>
      <c r="E7" s="51"/>
      <c r="F7" s="52"/>
      <c r="G7" s="53"/>
      <c r="H7" s="51"/>
      <c r="I7" s="52"/>
      <c r="J7" s="53"/>
      <c r="K7" s="51"/>
      <c r="L7" s="52"/>
      <c r="M7" s="53"/>
      <c r="N7" s="51"/>
      <c r="O7" s="52"/>
      <c r="P7" s="53"/>
      <c r="Q7" s="51"/>
      <c r="R7" s="52"/>
      <c r="S7" s="53"/>
      <c r="T7" s="51"/>
      <c r="U7" s="52"/>
      <c r="V7" s="53"/>
      <c r="W7" s="51"/>
      <c r="X7" s="52"/>
      <c r="Y7" s="53"/>
      <c r="Z7" s="16">
        <f t="shared" si="0"/>
        <v>3.9999999999984492E-4</v>
      </c>
      <c r="AA7" s="20">
        <v>1</v>
      </c>
      <c r="AB7" s="21">
        <f t="shared" si="1"/>
        <v>3.9999999999984492E-4</v>
      </c>
    </row>
    <row r="8" spans="1:28" x14ac:dyDescent="0.25">
      <c r="A8" s="2"/>
      <c r="B8" s="64" t="s">
        <v>13</v>
      </c>
      <c r="C8" s="65"/>
      <c r="D8" s="4" t="s">
        <v>1</v>
      </c>
      <c r="E8" s="51"/>
      <c r="F8" s="52"/>
      <c r="G8" s="53"/>
      <c r="H8" s="51"/>
      <c r="I8" s="52"/>
      <c r="J8" s="53"/>
      <c r="K8" s="51"/>
      <c r="L8" s="52"/>
      <c r="M8" s="53"/>
      <c r="N8" s="51"/>
      <c r="O8" s="52"/>
      <c r="P8" s="53"/>
      <c r="Q8" s="51"/>
      <c r="R8" s="52"/>
      <c r="S8" s="53"/>
      <c r="T8" s="51"/>
      <c r="U8" s="52"/>
      <c r="V8" s="53"/>
      <c r="W8" s="51"/>
      <c r="X8" s="52"/>
      <c r="Y8" s="53"/>
      <c r="Z8" s="16">
        <f t="shared" si="0"/>
        <v>3.9999999999984492E-4</v>
      </c>
      <c r="AA8" s="20">
        <v>1</v>
      </c>
      <c r="AB8" s="21">
        <f t="shared" si="1"/>
        <v>3.9999999999984492E-4</v>
      </c>
    </row>
    <row r="9" spans="1:28" x14ac:dyDescent="0.25">
      <c r="A9" s="2"/>
      <c r="B9" s="66"/>
      <c r="C9" s="67"/>
      <c r="D9" s="4" t="s">
        <v>2</v>
      </c>
      <c r="E9" s="51"/>
      <c r="F9" s="52"/>
      <c r="G9" s="53"/>
      <c r="H9" s="51"/>
      <c r="I9" s="52"/>
      <c r="J9" s="53"/>
      <c r="K9" s="51"/>
      <c r="L9" s="52"/>
      <c r="M9" s="53"/>
      <c r="N9" s="51"/>
      <c r="O9" s="52"/>
      <c r="P9" s="53"/>
      <c r="Q9" s="51"/>
      <c r="R9" s="52"/>
      <c r="S9" s="53"/>
      <c r="T9" s="51"/>
      <c r="U9" s="52"/>
      <c r="V9" s="53"/>
      <c r="W9" s="51"/>
      <c r="X9" s="52"/>
      <c r="Y9" s="53"/>
      <c r="Z9" s="16">
        <f t="shared" si="0"/>
        <v>3.9999999999984492E-4</v>
      </c>
      <c r="AA9" s="20">
        <v>1</v>
      </c>
      <c r="AB9" s="21">
        <f t="shared" si="1"/>
        <v>3.9999999999984492E-4</v>
      </c>
    </row>
    <row r="10" spans="1:28" x14ac:dyDescent="0.25">
      <c r="A10" s="2"/>
      <c r="B10" s="64" t="s">
        <v>14</v>
      </c>
      <c r="C10" s="65"/>
      <c r="D10" s="4" t="s">
        <v>1</v>
      </c>
      <c r="E10" s="7"/>
      <c r="F10" s="57"/>
      <c r="G10" s="7"/>
      <c r="H10" s="7"/>
      <c r="I10" s="57"/>
      <c r="J10" s="7"/>
      <c r="K10" s="7"/>
      <c r="L10" s="57"/>
      <c r="M10" s="7"/>
      <c r="N10" s="7"/>
      <c r="O10" s="57"/>
      <c r="P10" s="7"/>
      <c r="Q10" s="7"/>
      <c r="R10" s="57"/>
      <c r="S10" s="7"/>
      <c r="T10" s="7"/>
      <c r="U10" s="57"/>
      <c r="V10" s="7"/>
      <c r="W10" s="7"/>
      <c r="X10" s="57"/>
      <c r="Y10" s="7"/>
      <c r="Z10" s="16">
        <f>ABS((IF(E10="",0.07142,0)+IF(G10="",0.07142,0)+IF(H10="",0.07142,0)+IF(J10="",0.07142,0)+IF(K10="",0.07142,0)+IF(M10="",0.07142,0)+IF(N10="",0.07142,0)+IF(P10="",0.07142,0)+IF(Q10="",0.07142,0)+IF(S10="",0.07142,0)+IF(T10="",0.07142,0)+IF(V10="",0.07142,0)+IF(W10="",0.07142,0)+IF(Y10="",0.07142,0))-100%)</f>
        <v>1.1999999999978694E-4</v>
      </c>
      <c r="AA10" s="20">
        <v>0.5</v>
      </c>
      <c r="AB10" s="21">
        <f t="shared" si="1"/>
        <v>5.9999999999893472E-5</v>
      </c>
    </row>
    <row r="11" spans="1:28" x14ac:dyDescent="0.25">
      <c r="A11" s="2"/>
      <c r="B11" s="66"/>
      <c r="C11" s="67"/>
      <c r="D11" s="4" t="s">
        <v>2</v>
      </c>
      <c r="E11" s="7"/>
      <c r="F11" s="48"/>
      <c r="G11" s="7"/>
      <c r="H11" s="7"/>
      <c r="I11" s="48"/>
      <c r="J11" s="7"/>
      <c r="K11" s="7"/>
      <c r="L11" s="48"/>
      <c r="M11" s="7"/>
      <c r="N11" s="7"/>
      <c r="O11" s="48"/>
      <c r="P11" s="7"/>
      <c r="Q11" s="7"/>
      <c r="R11" s="48"/>
      <c r="S11" s="7"/>
      <c r="T11" s="7"/>
      <c r="U11" s="48"/>
      <c r="V11" s="7"/>
      <c r="W11" s="7"/>
      <c r="X11" s="48"/>
      <c r="Y11" s="7"/>
      <c r="Z11" s="16">
        <f>ABS((IF(E11="",0.07142,0)+IF(G11="",0.07142,0)+IF(H11="",0.07142,0)+IF(J11="",0.07142,0)+IF(K11="",0.07142,0)+IF(M11="",0.07142,0)+IF(N11="",0.07142,0)+IF(P11="",0.07142,0)+IF(Q11="",0.07142,0)+IF(S11="",0.07142,0)+IF(T11="",0.07142,0)+IF(V11="",0.07142,0)+IF(W11="",0.07142,0)+IF(Y11="",0.07142,0))-100%)</f>
        <v>1.1999999999978694E-4</v>
      </c>
      <c r="AA11" s="20">
        <v>0.5</v>
      </c>
      <c r="AB11" s="21">
        <f t="shared" si="1"/>
        <v>5.9999999999893472E-5</v>
      </c>
    </row>
    <row r="12" spans="1:28" x14ac:dyDescent="0.25">
      <c r="A12" s="2"/>
      <c r="B12" s="64" t="s">
        <v>15</v>
      </c>
      <c r="C12" s="65"/>
      <c r="D12" s="4" t="s">
        <v>1</v>
      </c>
      <c r="E12" s="7"/>
      <c r="F12" s="74"/>
      <c r="G12" s="49"/>
      <c r="H12" s="49"/>
      <c r="I12" s="49"/>
      <c r="J12" s="49"/>
      <c r="K12" s="49"/>
      <c r="L12" s="75"/>
      <c r="M12" s="51"/>
      <c r="N12" s="53"/>
      <c r="O12" s="74"/>
      <c r="P12" s="49"/>
      <c r="Q12" s="49"/>
      <c r="R12" s="49"/>
      <c r="S12" s="49"/>
      <c r="T12" s="49"/>
      <c r="U12" s="49"/>
      <c r="V12" s="49"/>
      <c r="W12" s="49"/>
      <c r="X12" s="75"/>
      <c r="Y12" s="7"/>
      <c r="Z12" s="16">
        <f>ABS((IF(E12="",0.3333,0)+IF(M12="",0.33333,0)+IF(Y12="",0.33333,0))-100%)</f>
        <v>3.9999999999928981E-5</v>
      </c>
      <c r="AA12" s="20">
        <v>1</v>
      </c>
      <c r="AB12" s="21">
        <f t="shared" si="1"/>
        <v>3.9999999999928981E-5</v>
      </c>
    </row>
    <row r="13" spans="1:28" x14ac:dyDescent="0.25">
      <c r="A13" s="2"/>
      <c r="B13" s="66"/>
      <c r="C13" s="67"/>
      <c r="D13" s="4" t="s">
        <v>2</v>
      </c>
      <c r="E13" s="7"/>
      <c r="F13" s="86"/>
      <c r="G13" s="87"/>
      <c r="H13" s="87"/>
      <c r="I13" s="87"/>
      <c r="J13" s="87"/>
      <c r="K13" s="87"/>
      <c r="L13" s="69"/>
      <c r="M13" s="51"/>
      <c r="N13" s="53"/>
      <c r="O13" s="86"/>
      <c r="P13" s="87"/>
      <c r="Q13" s="87"/>
      <c r="R13" s="87"/>
      <c r="S13" s="87"/>
      <c r="T13" s="87"/>
      <c r="U13" s="87"/>
      <c r="V13" s="87"/>
      <c r="W13" s="87"/>
      <c r="X13" s="69"/>
      <c r="Y13" s="7"/>
      <c r="Z13" s="16">
        <f>ABS((IF(E13="",0.3333,0)+IF(M13="",0.33333,0)+IF(Y13="",0.33333,0))-100%)</f>
        <v>3.9999999999928981E-5</v>
      </c>
      <c r="AA13" s="20">
        <v>1</v>
      </c>
      <c r="AB13" s="21">
        <f t="shared" si="1"/>
        <v>3.9999999999928981E-5</v>
      </c>
    </row>
    <row r="14" spans="1:28" x14ac:dyDescent="0.25">
      <c r="A14" s="2"/>
      <c r="B14" s="64" t="s">
        <v>16</v>
      </c>
      <c r="C14" s="65"/>
      <c r="D14" s="4" t="s">
        <v>1</v>
      </c>
      <c r="E14" s="7"/>
      <c r="F14" s="7"/>
      <c r="G14" s="51"/>
      <c r="H14" s="53"/>
      <c r="I14" s="7"/>
      <c r="J14" s="51"/>
      <c r="K14" s="53"/>
      <c r="L14" s="7"/>
      <c r="M14" s="51"/>
      <c r="N14" s="53"/>
      <c r="O14" s="7"/>
      <c r="P14" s="51"/>
      <c r="Q14" s="53"/>
      <c r="R14" s="7"/>
      <c r="S14" s="51"/>
      <c r="T14" s="53"/>
      <c r="U14" s="7"/>
      <c r="V14" s="51"/>
      <c r="W14" s="53"/>
      <c r="X14" s="7"/>
      <c r="Y14" s="7"/>
      <c r="Z14" s="16">
        <f>ABS((IF(E14="",0.06666,0)+IF(F14="",0.06666,0)+IF(G14="",0.06666,0)+IF(I14="",0.06666,0)+IF(J14="",0.06666,0)+IF(L14="",0.06666,0)+IF(M14="",0.06666,0)+IF(O14="",0.06666,0)+IF(P14="",0.06666,0)+IF(R14="",0.06666,0)+IF(S14="",0.06666,0)+IF(U14="",0.06666,0)+IF(V14="",0.06666,0)+IF(X14="",0.06666,0)+IF(Y14="",0.06666,0))-100%)</f>
        <v>1.0000000000043308E-4</v>
      </c>
      <c r="AA14" s="20">
        <v>0.5</v>
      </c>
      <c r="AB14" s="21">
        <f t="shared" si="1"/>
        <v>5.0000000000216538E-5</v>
      </c>
    </row>
    <row r="15" spans="1:28" x14ac:dyDescent="0.25">
      <c r="A15" s="2"/>
      <c r="B15" s="66"/>
      <c r="C15" s="67"/>
      <c r="D15" s="4" t="s">
        <v>2</v>
      </c>
      <c r="E15" s="7"/>
      <c r="F15" s="7"/>
      <c r="G15" s="51"/>
      <c r="H15" s="53"/>
      <c r="I15" s="7"/>
      <c r="J15" s="51"/>
      <c r="K15" s="53"/>
      <c r="L15" s="7"/>
      <c r="M15" s="51"/>
      <c r="N15" s="53"/>
      <c r="O15" s="7"/>
      <c r="P15" s="51"/>
      <c r="Q15" s="53"/>
      <c r="R15" s="7"/>
      <c r="S15" s="51"/>
      <c r="T15" s="53"/>
      <c r="U15" s="7"/>
      <c r="V15" s="51"/>
      <c r="W15" s="53"/>
      <c r="X15" s="7"/>
      <c r="Y15" s="7"/>
      <c r="Z15" s="16">
        <f>ABS((IF(E15="",0.06666,0)+IF(F15="",0.06666,0)+IF(G15="",0.06666,0)+IF(I15="",0.06666,0)+IF(J15="",0.06666,0)+IF(L15="",0.06666,0)+IF(M15="",0.06666,0)+IF(O15="",0.06666,0)+IF(P15="",0.06666,0)+IF(R15="",0.06666,0)+IF(S15="",0.06666,0)+IF(U15="",0.06666,0)+IF(V15="",0.06666,0)+IF(X15="",0.06666,0)+IF(Y15="",0.06666,0))-100%)</f>
        <v>1.0000000000043308E-4</v>
      </c>
      <c r="AA15" s="20">
        <v>0.5</v>
      </c>
      <c r="AB15" s="21">
        <f t="shared" si="1"/>
        <v>5.0000000000216538E-5</v>
      </c>
    </row>
    <row r="16" spans="1:28" x14ac:dyDescent="0.25">
      <c r="A16" s="2"/>
      <c r="B16" s="64" t="s">
        <v>17</v>
      </c>
      <c r="C16" s="65"/>
      <c r="D16" s="4" t="s">
        <v>1</v>
      </c>
      <c r="E16" s="7"/>
      <c r="F16" s="72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68"/>
      <c r="Y16" s="7"/>
      <c r="Z16" s="16">
        <f t="shared" ref="Z16:Z23" si="2">ABS((IF(E16="",0.5,0)+IF(Y16="",0.5,0))-100%)</f>
        <v>0</v>
      </c>
      <c r="AA16" s="20">
        <v>1</v>
      </c>
      <c r="AB16" s="21">
        <f t="shared" si="1"/>
        <v>0</v>
      </c>
    </row>
    <row r="17" spans="1:28" x14ac:dyDescent="0.25">
      <c r="A17" s="2"/>
      <c r="B17" s="66"/>
      <c r="C17" s="67"/>
      <c r="D17" s="4" t="s">
        <v>2</v>
      </c>
      <c r="E17" s="7"/>
      <c r="F17" s="74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75"/>
      <c r="Y17" s="7"/>
      <c r="Z17" s="16">
        <f t="shared" si="2"/>
        <v>0</v>
      </c>
      <c r="AA17" s="20">
        <v>1</v>
      </c>
      <c r="AB17" s="21">
        <f t="shared" si="1"/>
        <v>0</v>
      </c>
    </row>
    <row r="18" spans="1:28" x14ac:dyDescent="0.25">
      <c r="A18" s="2"/>
      <c r="B18" s="64" t="s">
        <v>18</v>
      </c>
      <c r="C18" s="65"/>
      <c r="D18" s="4" t="s">
        <v>1</v>
      </c>
      <c r="E18" s="7"/>
      <c r="F18" s="74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75"/>
      <c r="Y18" s="7"/>
      <c r="Z18" s="16">
        <f t="shared" si="2"/>
        <v>0</v>
      </c>
      <c r="AA18" s="20">
        <v>1</v>
      </c>
      <c r="AB18" s="21">
        <f t="shared" si="1"/>
        <v>0</v>
      </c>
    </row>
    <row r="19" spans="1:28" x14ac:dyDescent="0.25">
      <c r="A19" s="2"/>
      <c r="B19" s="66"/>
      <c r="C19" s="67"/>
      <c r="D19" s="4" t="s">
        <v>2</v>
      </c>
      <c r="E19" s="7"/>
      <c r="F19" s="74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75"/>
      <c r="Y19" s="7"/>
      <c r="Z19" s="16">
        <f t="shared" si="2"/>
        <v>0</v>
      </c>
      <c r="AA19" s="20">
        <v>1</v>
      </c>
      <c r="AB19" s="21">
        <f t="shared" si="1"/>
        <v>0</v>
      </c>
    </row>
    <row r="20" spans="1:28" x14ac:dyDescent="0.25">
      <c r="A20" s="2"/>
      <c r="B20" s="64" t="s">
        <v>19</v>
      </c>
      <c r="C20" s="65"/>
      <c r="D20" s="4" t="s">
        <v>1</v>
      </c>
      <c r="E20" s="7"/>
      <c r="F20" s="74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10"/>
      <c r="Z20" s="16">
        <f t="shared" si="2"/>
        <v>0</v>
      </c>
      <c r="AA20" s="20">
        <v>2</v>
      </c>
      <c r="AB20" s="21">
        <f t="shared" si="1"/>
        <v>0</v>
      </c>
    </row>
    <row r="21" spans="1:28" x14ac:dyDescent="0.25">
      <c r="A21" s="2"/>
      <c r="B21" s="70"/>
      <c r="C21" s="71"/>
      <c r="D21" s="5" t="s">
        <v>2</v>
      </c>
      <c r="E21" s="10"/>
      <c r="F21" s="74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10"/>
      <c r="Z21" s="16">
        <f t="shared" si="2"/>
        <v>0</v>
      </c>
      <c r="AA21" s="20">
        <v>2</v>
      </c>
      <c r="AB21" s="21">
        <f t="shared" si="1"/>
        <v>0</v>
      </c>
    </row>
    <row r="22" spans="1:28" s="2" customFormat="1" x14ac:dyDescent="0.25">
      <c r="B22" s="64" t="s">
        <v>51</v>
      </c>
      <c r="C22" s="65"/>
      <c r="D22" s="4" t="s">
        <v>1</v>
      </c>
      <c r="E22" s="10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10"/>
      <c r="Z22" s="16">
        <f t="shared" si="2"/>
        <v>0</v>
      </c>
      <c r="AA22" s="20">
        <v>1</v>
      </c>
      <c r="AB22" s="21">
        <f t="shared" si="1"/>
        <v>0</v>
      </c>
    </row>
    <row r="23" spans="1:28" s="2" customFormat="1" ht="15.75" thickBot="1" x14ac:dyDescent="0.3">
      <c r="B23" s="70"/>
      <c r="C23" s="71"/>
      <c r="D23" s="5" t="s">
        <v>2</v>
      </c>
      <c r="E23" s="10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26"/>
      <c r="Z23" s="16">
        <f t="shared" si="2"/>
        <v>0</v>
      </c>
      <c r="AA23" s="20">
        <v>1</v>
      </c>
      <c r="AB23" s="21">
        <f t="shared" si="1"/>
        <v>0</v>
      </c>
    </row>
    <row r="24" spans="1:28" x14ac:dyDescent="0.25">
      <c r="A24" s="2"/>
      <c r="B24" s="85" t="s">
        <v>20</v>
      </c>
      <c r="C24" s="85" t="s">
        <v>21</v>
      </c>
      <c r="D24" s="13" t="s">
        <v>1</v>
      </c>
      <c r="E24" s="60"/>
      <c r="F24" s="61"/>
      <c r="G24" s="62"/>
      <c r="H24" s="60"/>
      <c r="I24" s="61"/>
      <c r="J24" s="62"/>
      <c r="K24" s="60"/>
      <c r="L24" s="61"/>
      <c r="M24" s="62"/>
      <c r="N24" s="60"/>
      <c r="O24" s="61"/>
      <c r="P24" s="62"/>
      <c r="Q24" s="60"/>
      <c r="R24" s="61"/>
      <c r="S24" s="62"/>
      <c r="T24" s="60"/>
      <c r="U24" s="61"/>
      <c r="V24" s="62"/>
      <c r="W24" s="60"/>
      <c r="X24" s="61"/>
      <c r="Y24" s="62"/>
      <c r="Z24" s="17">
        <f t="shared" ref="Z24:Z31" si="3">ABS((IF(E24="",0.1428,0)+IF(H24="",0.1428,0)+IF(K24="",0.1428,0)+IF(N24="",0.1428,0)+IF(Q24="",0.1428,0)+IF(T24="",0.1428,0)+IF(W24="",0.1428,0))-100%)</f>
        <v>3.9999999999984492E-4</v>
      </c>
      <c r="AA24" s="25">
        <v>1</v>
      </c>
      <c r="AB24" s="24">
        <f t="shared" si="1"/>
        <v>3.9999999999984492E-4</v>
      </c>
    </row>
    <row r="25" spans="1:28" x14ac:dyDescent="0.25">
      <c r="A25" s="2"/>
      <c r="B25" s="78"/>
      <c r="C25" s="79"/>
      <c r="D25" s="4" t="s">
        <v>2</v>
      </c>
      <c r="E25" s="51"/>
      <c r="F25" s="52"/>
      <c r="G25" s="53"/>
      <c r="H25" s="51"/>
      <c r="I25" s="52"/>
      <c r="J25" s="53"/>
      <c r="K25" s="51"/>
      <c r="L25" s="52"/>
      <c r="M25" s="53"/>
      <c r="N25" s="51"/>
      <c r="O25" s="52"/>
      <c r="P25" s="53"/>
      <c r="Q25" s="51"/>
      <c r="R25" s="52"/>
      <c r="S25" s="53"/>
      <c r="T25" s="51"/>
      <c r="U25" s="52"/>
      <c r="V25" s="53"/>
      <c r="W25" s="51"/>
      <c r="X25" s="52"/>
      <c r="Y25" s="53"/>
      <c r="Z25" s="16">
        <f t="shared" si="3"/>
        <v>3.9999999999984492E-4</v>
      </c>
      <c r="AA25" s="20">
        <v>1</v>
      </c>
      <c r="AB25" s="21">
        <f t="shared" si="1"/>
        <v>3.9999999999984492E-4</v>
      </c>
    </row>
    <row r="26" spans="1:28" x14ac:dyDescent="0.25">
      <c r="A26" s="2"/>
      <c r="B26" s="78"/>
      <c r="C26" s="77" t="s">
        <v>22</v>
      </c>
      <c r="D26" s="4" t="s">
        <v>1</v>
      </c>
      <c r="E26" s="51"/>
      <c r="F26" s="52"/>
      <c r="G26" s="53"/>
      <c r="H26" s="51"/>
      <c r="I26" s="52"/>
      <c r="J26" s="53"/>
      <c r="K26" s="51"/>
      <c r="L26" s="52"/>
      <c r="M26" s="53"/>
      <c r="N26" s="51"/>
      <c r="O26" s="52"/>
      <c r="P26" s="53"/>
      <c r="Q26" s="51"/>
      <c r="R26" s="52"/>
      <c r="S26" s="53"/>
      <c r="T26" s="51"/>
      <c r="U26" s="52"/>
      <c r="V26" s="53"/>
      <c r="W26" s="51"/>
      <c r="X26" s="52"/>
      <c r="Y26" s="53"/>
      <c r="Z26" s="16">
        <f t="shared" si="3"/>
        <v>3.9999999999984492E-4</v>
      </c>
      <c r="AA26" s="20">
        <v>1</v>
      </c>
      <c r="AB26" s="21">
        <f t="shared" si="1"/>
        <v>3.9999999999984492E-4</v>
      </c>
    </row>
    <row r="27" spans="1:28" x14ac:dyDescent="0.25">
      <c r="A27" s="2"/>
      <c r="B27" s="78"/>
      <c r="C27" s="79"/>
      <c r="D27" s="4" t="s">
        <v>2</v>
      </c>
      <c r="E27" s="51"/>
      <c r="F27" s="52"/>
      <c r="G27" s="53"/>
      <c r="H27" s="51"/>
      <c r="I27" s="52"/>
      <c r="J27" s="53"/>
      <c r="K27" s="51"/>
      <c r="L27" s="52"/>
      <c r="M27" s="53"/>
      <c r="N27" s="51"/>
      <c r="O27" s="52"/>
      <c r="P27" s="53"/>
      <c r="Q27" s="51"/>
      <c r="R27" s="52"/>
      <c r="S27" s="53"/>
      <c r="T27" s="51"/>
      <c r="U27" s="52"/>
      <c r="V27" s="53"/>
      <c r="W27" s="51"/>
      <c r="X27" s="52"/>
      <c r="Y27" s="53"/>
      <c r="Z27" s="16">
        <f t="shared" si="3"/>
        <v>3.9999999999984492E-4</v>
      </c>
      <c r="AA27" s="20">
        <v>1</v>
      </c>
      <c r="AB27" s="21">
        <f t="shared" si="1"/>
        <v>3.9999999999984492E-4</v>
      </c>
    </row>
    <row r="28" spans="1:28" x14ac:dyDescent="0.25">
      <c r="A28" s="2"/>
      <c r="B28" s="78"/>
      <c r="C28" s="77" t="s">
        <v>23</v>
      </c>
      <c r="D28" s="4" t="s">
        <v>1</v>
      </c>
      <c r="E28" s="51"/>
      <c r="F28" s="52"/>
      <c r="G28" s="53"/>
      <c r="H28" s="51"/>
      <c r="I28" s="52"/>
      <c r="J28" s="53"/>
      <c r="K28" s="51"/>
      <c r="L28" s="52"/>
      <c r="M28" s="53"/>
      <c r="N28" s="51"/>
      <c r="O28" s="52"/>
      <c r="P28" s="53"/>
      <c r="Q28" s="51"/>
      <c r="R28" s="52"/>
      <c r="S28" s="53"/>
      <c r="T28" s="51"/>
      <c r="U28" s="52"/>
      <c r="V28" s="53"/>
      <c r="W28" s="51"/>
      <c r="X28" s="52"/>
      <c r="Y28" s="53"/>
      <c r="Z28" s="16">
        <f t="shared" si="3"/>
        <v>3.9999999999984492E-4</v>
      </c>
      <c r="AA28" s="20">
        <v>1</v>
      </c>
      <c r="AB28" s="21">
        <f t="shared" si="1"/>
        <v>3.9999999999984492E-4</v>
      </c>
    </row>
    <row r="29" spans="1:28" x14ac:dyDescent="0.25">
      <c r="A29" s="2"/>
      <c r="B29" s="79"/>
      <c r="C29" s="79"/>
      <c r="D29" s="4" t="s">
        <v>2</v>
      </c>
      <c r="E29" s="51"/>
      <c r="F29" s="52"/>
      <c r="G29" s="53"/>
      <c r="H29" s="51"/>
      <c r="I29" s="52"/>
      <c r="J29" s="53"/>
      <c r="K29" s="51"/>
      <c r="L29" s="52"/>
      <c r="M29" s="53"/>
      <c r="N29" s="51"/>
      <c r="O29" s="52"/>
      <c r="P29" s="53"/>
      <c r="Q29" s="51"/>
      <c r="R29" s="52"/>
      <c r="S29" s="53"/>
      <c r="T29" s="51"/>
      <c r="U29" s="52"/>
      <c r="V29" s="53"/>
      <c r="W29" s="51"/>
      <c r="X29" s="52"/>
      <c r="Y29" s="53"/>
      <c r="Z29" s="16">
        <f t="shared" si="3"/>
        <v>3.9999999999984492E-4</v>
      </c>
      <c r="AA29" s="20">
        <v>1</v>
      </c>
      <c r="AB29" s="21">
        <f t="shared" si="1"/>
        <v>3.9999999999984492E-4</v>
      </c>
    </row>
    <row r="30" spans="1:28" x14ac:dyDescent="0.25">
      <c r="A30" s="2"/>
      <c r="B30" s="77" t="s">
        <v>24</v>
      </c>
      <c r="C30" s="77" t="s">
        <v>25</v>
      </c>
      <c r="D30" s="4" t="s">
        <v>1</v>
      </c>
      <c r="E30" s="51"/>
      <c r="F30" s="52"/>
      <c r="G30" s="53"/>
      <c r="H30" s="51"/>
      <c r="I30" s="52"/>
      <c r="J30" s="53"/>
      <c r="K30" s="51"/>
      <c r="L30" s="52"/>
      <c r="M30" s="53"/>
      <c r="N30" s="51"/>
      <c r="O30" s="52"/>
      <c r="P30" s="53"/>
      <c r="Q30" s="51"/>
      <c r="R30" s="52"/>
      <c r="S30" s="53"/>
      <c r="T30" s="51"/>
      <c r="U30" s="52"/>
      <c r="V30" s="53"/>
      <c r="W30" s="51"/>
      <c r="X30" s="52"/>
      <c r="Y30" s="53"/>
      <c r="Z30" s="16">
        <f t="shared" si="3"/>
        <v>3.9999999999984492E-4</v>
      </c>
      <c r="AA30" s="20">
        <v>3</v>
      </c>
      <c r="AB30" s="21">
        <f t="shared" si="1"/>
        <v>1.1999999999995348E-3</v>
      </c>
    </row>
    <row r="31" spans="1:28" x14ac:dyDescent="0.25">
      <c r="A31" s="2"/>
      <c r="B31" s="78"/>
      <c r="C31" s="79"/>
      <c r="D31" s="4" t="s">
        <v>2</v>
      </c>
      <c r="E31" s="51"/>
      <c r="F31" s="52"/>
      <c r="G31" s="53"/>
      <c r="H31" s="51"/>
      <c r="I31" s="52"/>
      <c r="J31" s="53"/>
      <c r="K31" s="51"/>
      <c r="L31" s="52"/>
      <c r="M31" s="53"/>
      <c r="N31" s="51"/>
      <c r="O31" s="52"/>
      <c r="P31" s="53"/>
      <c r="Q31" s="51"/>
      <c r="R31" s="52"/>
      <c r="S31" s="53"/>
      <c r="T31" s="51"/>
      <c r="U31" s="52"/>
      <c r="V31" s="53"/>
      <c r="W31" s="51"/>
      <c r="X31" s="52"/>
      <c r="Y31" s="53"/>
      <c r="Z31" s="16">
        <f t="shared" si="3"/>
        <v>3.9999999999984492E-4</v>
      </c>
      <c r="AA31" s="20">
        <v>3</v>
      </c>
      <c r="AB31" s="21">
        <f t="shared" si="1"/>
        <v>1.1999999999995348E-3</v>
      </c>
    </row>
    <row r="32" spans="1:28" x14ac:dyDescent="0.25">
      <c r="A32" s="2"/>
      <c r="B32" s="78"/>
      <c r="C32" s="77" t="s">
        <v>26</v>
      </c>
      <c r="D32" s="4" t="s">
        <v>1</v>
      </c>
      <c r="E32" s="9"/>
      <c r="F32" s="57"/>
      <c r="G32" s="51"/>
      <c r="H32" s="53"/>
      <c r="I32" s="57"/>
      <c r="J32" s="51"/>
      <c r="K32" s="53"/>
      <c r="L32" s="57"/>
      <c r="M32" s="51"/>
      <c r="N32" s="53"/>
      <c r="O32" s="57"/>
      <c r="P32" s="51"/>
      <c r="Q32" s="53"/>
      <c r="R32" s="57"/>
      <c r="S32" s="51"/>
      <c r="T32" s="53"/>
      <c r="U32" s="57"/>
      <c r="V32" s="51"/>
      <c r="W32" s="53"/>
      <c r="X32" s="57"/>
      <c r="Y32" s="7"/>
      <c r="Z32" s="16">
        <f t="shared" ref="Z32:Z33" si="4">ABS((IF(E32="",0.125,0)+IF(G32="",0.125,0)+IF(J32="",0.125,0)+IF(M32="",0.125,0)+IF(P32="",0.125,0)+IF(S32="",0.125,0)+IF(V32="",0.125,0)+IF(Y32="",0.125,0))-100%)</f>
        <v>0</v>
      </c>
      <c r="AA32" s="20">
        <v>2</v>
      </c>
      <c r="AB32" s="21">
        <f t="shared" si="1"/>
        <v>0</v>
      </c>
    </row>
    <row r="33" spans="1:28" x14ac:dyDescent="0.25">
      <c r="A33" s="2"/>
      <c r="B33" s="78"/>
      <c r="C33" s="79"/>
      <c r="D33" s="4" t="s">
        <v>2</v>
      </c>
      <c r="E33" s="9"/>
      <c r="F33" s="48"/>
      <c r="G33" s="51"/>
      <c r="H33" s="53"/>
      <c r="I33" s="48"/>
      <c r="J33" s="51"/>
      <c r="K33" s="53"/>
      <c r="L33" s="48"/>
      <c r="M33" s="51"/>
      <c r="N33" s="53"/>
      <c r="O33" s="48"/>
      <c r="P33" s="51"/>
      <c r="Q33" s="53"/>
      <c r="R33" s="48"/>
      <c r="S33" s="51"/>
      <c r="T33" s="53"/>
      <c r="U33" s="48"/>
      <c r="V33" s="51"/>
      <c r="W33" s="53"/>
      <c r="X33" s="48"/>
      <c r="Y33" s="7"/>
      <c r="Z33" s="16">
        <f t="shared" si="4"/>
        <v>0</v>
      </c>
      <c r="AA33" s="20">
        <v>2</v>
      </c>
      <c r="AB33" s="21">
        <f t="shared" si="1"/>
        <v>0</v>
      </c>
    </row>
    <row r="34" spans="1:28" x14ac:dyDescent="0.25">
      <c r="A34" s="2"/>
      <c r="B34" s="78"/>
      <c r="C34" s="77" t="s">
        <v>27</v>
      </c>
      <c r="D34" s="4" t="s">
        <v>1</v>
      </c>
      <c r="E34" s="35">
        <v>42830</v>
      </c>
      <c r="F34" s="48"/>
      <c r="G34" s="58">
        <v>42808</v>
      </c>
      <c r="H34" s="59"/>
      <c r="I34" s="48"/>
      <c r="J34" s="58">
        <v>42726</v>
      </c>
      <c r="K34" s="59"/>
      <c r="L34" s="48"/>
      <c r="M34" s="58">
        <v>42695</v>
      </c>
      <c r="N34" s="59"/>
      <c r="O34" s="48"/>
      <c r="P34" s="58">
        <v>42800</v>
      </c>
      <c r="Q34" s="59"/>
      <c r="R34" s="48"/>
      <c r="S34" s="58">
        <v>42809</v>
      </c>
      <c r="T34" s="59"/>
      <c r="U34" s="48"/>
      <c r="V34" s="58">
        <v>42859</v>
      </c>
      <c r="W34" s="59"/>
      <c r="X34" s="48"/>
      <c r="Y34" s="38">
        <v>42887</v>
      </c>
      <c r="Z34" s="16">
        <f t="shared" ref="Z34:Z35" si="5">ABS((IF(E34="",0.125,0)+IF(G34="",0.125,0)+IF(J34="",0.125,0)+IF(M34="",0.125,0)+IF(P34="",0.125,0)+IF(S34="",0.125,0)+IF(V34="",0.125,0)+IF(Y34="",0.125,0))-100%)</f>
        <v>1</v>
      </c>
      <c r="AA34" s="20">
        <v>2</v>
      </c>
      <c r="AB34" s="21">
        <f t="shared" si="1"/>
        <v>2</v>
      </c>
    </row>
    <row r="35" spans="1:28" x14ac:dyDescent="0.25">
      <c r="A35" s="2"/>
      <c r="B35" s="79"/>
      <c r="C35" s="79"/>
      <c r="D35" s="4" t="s">
        <v>2</v>
      </c>
      <c r="E35" s="42" t="s">
        <v>86</v>
      </c>
      <c r="F35" s="50"/>
      <c r="G35" s="55" t="s">
        <v>78</v>
      </c>
      <c r="H35" s="56"/>
      <c r="I35" s="50"/>
      <c r="J35" s="55" t="s">
        <v>79</v>
      </c>
      <c r="K35" s="56"/>
      <c r="L35" s="50"/>
      <c r="M35" s="55" t="s">
        <v>80</v>
      </c>
      <c r="N35" s="56"/>
      <c r="O35" s="50"/>
      <c r="P35" s="55" t="s">
        <v>81</v>
      </c>
      <c r="Q35" s="56"/>
      <c r="R35" s="50"/>
      <c r="S35" s="55" t="s">
        <v>82</v>
      </c>
      <c r="T35" s="56"/>
      <c r="U35" s="50"/>
      <c r="V35" s="55" t="s">
        <v>102</v>
      </c>
      <c r="W35" s="56"/>
      <c r="X35" s="50"/>
      <c r="Y35" s="43" t="s">
        <v>101</v>
      </c>
      <c r="Z35" s="16">
        <f t="shared" si="5"/>
        <v>1</v>
      </c>
      <c r="AA35" s="20">
        <v>2</v>
      </c>
      <c r="AB35" s="21">
        <f t="shared" si="1"/>
        <v>2</v>
      </c>
    </row>
    <row r="36" spans="1:28" x14ac:dyDescent="0.25">
      <c r="A36" s="2"/>
      <c r="B36" s="80" t="s">
        <v>28</v>
      </c>
      <c r="C36" s="77" t="s">
        <v>29</v>
      </c>
      <c r="D36" s="4" t="s">
        <v>1</v>
      </c>
      <c r="E36" s="51"/>
      <c r="F36" s="52"/>
      <c r="G36" s="53"/>
      <c r="H36" s="51"/>
      <c r="I36" s="52"/>
      <c r="J36" s="53"/>
      <c r="K36" s="51"/>
      <c r="L36" s="52"/>
      <c r="M36" s="53"/>
      <c r="N36" s="51"/>
      <c r="O36" s="52"/>
      <c r="P36" s="53"/>
      <c r="Q36" s="51"/>
      <c r="R36" s="52"/>
      <c r="S36" s="53"/>
      <c r="T36" s="51"/>
      <c r="U36" s="52"/>
      <c r="V36" s="53"/>
      <c r="W36" s="51"/>
      <c r="X36" s="52"/>
      <c r="Y36" s="53"/>
      <c r="Z36" s="16">
        <f>ABS((IF(E36="",0.1428,0)+IF(H36="",0.1428,0)+IF(K36="",0.1428,0)+IF(N36="",0.1428,0)+IF(Q36="",0.1428,0)+IF(T36="",0.1428,0)+IF(W36="",0.1428,0))-100%)</f>
        <v>3.9999999999984492E-4</v>
      </c>
      <c r="AA36" s="20">
        <v>8</v>
      </c>
      <c r="AB36" s="21">
        <f t="shared" si="1"/>
        <v>3.1999999999987594E-3</v>
      </c>
    </row>
    <row r="37" spans="1:28" x14ac:dyDescent="0.25">
      <c r="A37" s="2"/>
      <c r="B37" s="81"/>
      <c r="C37" s="79"/>
      <c r="D37" s="4" t="s">
        <v>2</v>
      </c>
      <c r="E37" s="51"/>
      <c r="F37" s="52"/>
      <c r="G37" s="53"/>
      <c r="H37" s="51"/>
      <c r="I37" s="52"/>
      <c r="J37" s="53"/>
      <c r="K37" s="51"/>
      <c r="L37" s="52"/>
      <c r="M37" s="53"/>
      <c r="N37" s="51"/>
      <c r="O37" s="52"/>
      <c r="P37" s="53"/>
      <c r="Q37" s="51"/>
      <c r="R37" s="52"/>
      <c r="S37" s="53"/>
      <c r="T37" s="51"/>
      <c r="U37" s="52"/>
      <c r="V37" s="53"/>
      <c r="W37" s="51"/>
      <c r="X37" s="52"/>
      <c r="Y37" s="53"/>
      <c r="Z37" s="16">
        <f>ABS((IF(E37="",0.1428,0)+IF(H37="",0.1428,0)+IF(K37="",0.1428,0)+IF(N37="",0.1428,0)+IF(Q37="",0.1428,0)+IF(T37="",0.1428,0)+IF(W37="",0.1428,0))-100%)</f>
        <v>3.9999999999984492E-4</v>
      </c>
      <c r="AA37" s="20">
        <v>8</v>
      </c>
      <c r="AB37" s="21">
        <f t="shared" si="1"/>
        <v>3.1999999999987594E-3</v>
      </c>
    </row>
    <row r="38" spans="1:28" x14ac:dyDescent="0.25">
      <c r="A38" s="2"/>
      <c r="B38" s="81"/>
      <c r="C38" s="77" t="s">
        <v>30</v>
      </c>
      <c r="D38" s="4" t="s">
        <v>1</v>
      </c>
      <c r="E38" s="51"/>
      <c r="F38" s="52"/>
      <c r="G38" s="53"/>
      <c r="H38" s="51"/>
      <c r="I38" s="52"/>
      <c r="J38" s="53"/>
      <c r="K38" s="51"/>
      <c r="L38" s="52"/>
      <c r="M38" s="53"/>
      <c r="N38" s="51"/>
      <c r="O38" s="52"/>
      <c r="P38" s="53"/>
      <c r="Q38" s="51"/>
      <c r="R38" s="52"/>
      <c r="S38" s="53"/>
      <c r="T38" s="51"/>
      <c r="U38" s="52"/>
      <c r="V38" s="53"/>
      <c r="W38" s="51"/>
      <c r="X38" s="52"/>
      <c r="Y38" s="53"/>
      <c r="Z38" s="16">
        <f>ABS((IF(E38="",0.1428,0)+IF(H38="",0.1428,0)+IF(K38="",0.1428,0)+IF(N38="",0.1428,0)+IF(Q38="",0.1428,0)+IF(T38="",0.1428,0)+IF(W38="",0.1428,0))-100%)</f>
        <v>3.9999999999984492E-4</v>
      </c>
      <c r="AA38" s="20">
        <v>1</v>
      </c>
      <c r="AB38" s="21">
        <f t="shared" si="1"/>
        <v>3.9999999999984492E-4</v>
      </c>
    </row>
    <row r="39" spans="1:28" x14ac:dyDescent="0.25">
      <c r="A39" s="2"/>
      <c r="B39" s="82"/>
      <c r="C39" s="79"/>
      <c r="D39" s="4" t="s">
        <v>2</v>
      </c>
      <c r="E39" s="51"/>
      <c r="F39" s="52"/>
      <c r="G39" s="53"/>
      <c r="H39" s="51"/>
      <c r="I39" s="52"/>
      <c r="J39" s="53"/>
      <c r="K39" s="51"/>
      <c r="L39" s="52"/>
      <c r="M39" s="53"/>
      <c r="N39" s="51"/>
      <c r="O39" s="52"/>
      <c r="P39" s="53"/>
      <c r="Q39" s="51"/>
      <c r="R39" s="52"/>
      <c r="S39" s="53"/>
      <c r="T39" s="51"/>
      <c r="U39" s="52"/>
      <c r="V39" s="53"/>
      <c r="W39" s="51"/>
      <c r="X39" s="52"/>
      <c r="Y39" s="53"/>
      <c r="Z39" s="16">
        <f>ABS((IF(E39="",0.1428,0)+IF(H39="",0.1428,0)+IF(K39="",0.1428,0)+IF(N39="",0.1428,0)+IF(Q39="",0.1428,0)+IF(T39="",0.1428,0)+IF(W39="",0.1428,0))-100%)</f>
        <v>3.9999999999984492E-4</v>
      </c>
      <c r="AA39" s="20">
        <v>1</v>
      </c>
      <c r="AB39" s="21">
        <f t="shared" si="1"/>
        <v>3.9999999999984492E-4</v>
      </c>
    </row>
    <row r="40" spans="1:28" x14ac:dyDescent="0.25">
      <c r="A40" s="2"/>
      <c r="B40" s="77" t="s">
        <v>31</v>
      </c>
      <c r="C40" s="77" t="s">
        <v>29</v>
      </c>
      <c r="D40" s="4" t="s">
        <v>1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6">
        <f>ABS((IF(E40="",0.04761,0)+IF(F40="",0.04761,0)+IF(G40="",0.04761,0)+IF(H40="",0.04761,0)+IF(I40="",0.04761,0)+IF(J40="",0.04761,0)+IF(K40="",0.04761,0)+IF(L40="",0.04761,0)+IF(M40="",0.04761,0)+IF(N40="",0.04761,0)+IF(O40="",0.04761,0)+IF(P40="",0.04761,0)+IF(Q40="",0.04761,0)+IF(R40="",0.04761,0)+IF(S40="",0.04761,0)+IF(T40="",0.04761,0)+IF(U40="",0.04761,0)+IF(V40="",0.04761,0)+IF(W40="",0.04761,0)+IF(X40="",0.04761,0)+IF(Y40="",0.04761,0))-100%)</f>
        <v>1.8999999999969042E-4</v>
      </c>
      <c r="AA40" s="20">
        <v>6</v>
      </c>
      <c r="AB40" s="21">
        <f t="shared" si="1"/>
        <v>1.1399999999981425E-3</v>
      </c>
    </row>
    <row r="41" spans="1:28" x14ac:dyDescent="0.25">
      <c r="A41" s="2"/>
      <c r="B41" s="78"/>
      <c r="C41" s="79"/>
      <c r="D41" s="4" t="s">
        <v>2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6">
        <f>ABS((IF(E41="",0.04761,0)+IF(F41="",0.04761,0)+IF(G41="",0.04761,0)+IF(H41="",0.04761,0)+IF(I41="",0.04761,0)+IF(J41="",0.04761,0)+IF(K41="",0.04761,0)+IF(L41="",0.04761,0)+IF(M41="",0.04761,0)+IF(N41="",0.04761,0)+IF(O41="",0.04761,0)+IF(P41="",0.04761,0)+IF(Q41="",0.04761,0)+IF(R41="",0.04761,0)+IF(S41="",0.04761,0)+IF(T41="",0.04761,0)+IF(U41="",0.04761,0)+IF(V41="",0.04761,0)+IF(W41="",0.04761,0)+IF(X41="",0.04761,0)+IF(Y41="",0.04761,0))-100%)</f>
        <v>1.8999999999969042E-4</v>
      </c>
      <c r="AA41" s="20">
        <v>6</v>
      </c>
      <c r="AB41" s="21">
        <f t="shared" si="1"/>
        <v>1.1399999999981425E-3</v>
      </c>
    </row>
    <row r="42" spans="1:28" x14ac:dyDescent="0.25">
      <c r="A42" s="2"/>
      <c r="B42" s="78"/>
      <c r="C42" s="77" t="s">
        <v>30</v>
      </c>
      <c r="D42" s="4" t="s">
        <v>1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6">
        <f>ABS((IF(E42="",0.04761,0)+IF(F42="",0.04761,0)+IF(G42="",0.04761,0)+IF(H42="",0.04761,0)+IF(I42="",0.04761,0)+IF(J42="",0.04761,0)+IF(K42="",0.04761,0)+IF(L42="",0.04761,0)+IF(M42="",0.04761,0)+IF(N42="",0.04761,0)+IF(O42="",0.04761,0)+IF(P42="",0.04761,0)+IF(Q42="",0.04761,0)+IF(R42="",0.04761,0)+IF(S42="",0.04761,0)+IF(T42="",0.04761,0)+IF(U42="",0.04761,0)+IF(V42="",0.04761,0)+IF(W42="",0.04761,0)+IF(X42="",0.04761,0)+IF(Y42="",0.04761,0))-100%)</f>
        <v>1.8999999999969042E-4</v>
      </c>
      <c r="AA42" s="20">
        <v>1</v>
      </c>
      <c r="AB42" s="21">
        <f t="shared" si="1"/>
        <v>1.8999999999969042E-4</v>
      </c>
    </row>
    <row r="43" spans="1:28" x14ac:dyDescent="0.25">
      <c r="A43" s="2"/>
      <c r="B43" s="79"/>
      <c r="C43" s="79"/>
      <c r="D43" s="4" t="s">
        <v>2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6">
        <f>ABS((IF(E43="",0.04761,0)+IF(F43="",0.04761,0)+IF(G43="",0.04761,0)+IF(H43="",0.04761,0)+IF(I43="",0.04761,0)+IF(J43="",0.04761,0)+IF(K43="",0.04761,0)+IF(L43="",0.04761,0)+IF(M43="",0.04761,0)+IF(N43="",0.04761,0)+IF(O43="",0.04761,0)+IF(P43="",0.04761,0)+IF(Q43="",0.04761,0)+IF(R43="",0.04761,0)+IF(S43="",0.04761,0)+IF(T43="",0.04761,0)+IF(U43="",0.04761,0)+IF(V43="",0.04761,0)+IF(W43="",0.04761,0)+IF(X43="",0.04761,0)+IF(Y43="",0.04761,0))-100%)</f>
        <v>1.8999999999969042E-4</v>
      </c>
      <c r="AA43" s="20">
        <v>1</v>
      </c>
      <c r="AB43" s="21">
        <f t="shared" si="1"/>
        <v>1.8999999999969042E-4</v>
      </c>
    </row>
    <row r="44" spans="1:28" x14ac:dyDescent="0.25">
      <c r="A44" s="2"/>
      <c r="B44" s="64" t="s">
        <v>32</v>
      </c>
      <c r="C44" s="65"/>
      <c r="D44" s="4" t="s">
        <v>1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16">
        <f>ABS((IF(E44="",1/7,0)+IF(H44="",1/7,0)+IF(K44="",1/7,0)+IF(N44="",1/7,0)+IF(Q44="",1/7,0)+IF(T44="",1/7,0)+IF(W44="",1/7,0))-100%)</f>
        <v>2.2204460492503131E-16</v>
      </c>
      <c r="AA44" s="20">
        <v>26</v>
      </c>
      <c r="AB44" s="21">
        <f>Z44*AA44</f>
        <v>5.773159728050814E-15</v>
      </c>
    </row>
    <row r="45" spans="1:28" ht="15.75" thickBot="1" x14ac:dyDescent="0.3">
      <c r="A45" s="2"/>
      <c r="B45" s="70"/>
      <c r="C45" s="71"/>
      <c r="D45" s="5" t="s">
        <v>2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16">
        <f>ABS((IF(E45="",1/7,0)+IF(H45="",1/7,0)+IF(K45="",1/7,0)+IF(N45="",1/7,0)+IF(Q45="",1/7,0)+IF(T45="",1/7,0)+IF(W45="",1/7,0))-100%)</f>
        <v>2.2204460492503131E-16</v>
      </c>
      <c r="AA45" s="20">
        <v>26</v>
      </c>
      <c r="AB45" s="21">
        <f t="shared" si="1"/>
        <v>5.773159728050814E-15</v>
      </c>
    </row>
    <row r="46" spans="1:28" x14ac:dyDescent="0.25">
      <c r="A46" s="2"/>
      <c r="B46" s="83" t="s">
        <v>47</v>
      </c>
      <c r="C46" s="84"/>
      <c r="D46" s="13" t="s">
        <v>1</v>
      </c>
      <c r="E46" s="14"/>
      <c r="F46" s="47"/>
      <c r="G46" s="14"/>
      <c r="H46" s="14"/>
      <c r="I46" s="47"/>
      <c r="J46" s="14"/>
      <c r="K46" s="14"/>
      <c r="L46" s="47"/>
      <c r="M46" s="14"/>
      <c r="N46" s="14"/>
      <c r="O46" s="47"/>
      <c r="P46" s="14"/>
      <c r="Q46" s="14"/>
      <c r="R46" s="47"/>
      <c r="S46" s="14"/>
      <c r="T46" s="14"/>
      <c r="U46" s="47"/>
      <c r="V46" s="14"/>
      <c r="W46" s="14"/>
      <c r="X46" s="47"/>
      <c r="Y46" s="14"/>
      <c r="Z46" s="17">
        <f t="shared" ref="Z46:Z47" si="6">ABS((IF(E46="",0.125,0)+IF(G46="",0.125,0)+IF(J46="",0.125,0)+IF(M46="",0.125,0)+IF(P46="",0.125,0)+IF(S46="",0.125,0)+IF(V46="",0.125,0)+IF(Y46="",0.125,0))-100%)</f>
        <v>0</v>
      </c>
      <c r="AA46" s="25">
        <v>2</v>
      </c>
      <c r="AB46" s="24">
        <f t="shared" si="1"/>
        <v>0</v>
      </c>
    </row>
    <row r="47" spans="1:28" x14ac:dyDescent="0.25">
      <c r="A47" s="2"/>
      <c r="B47" s="66"/>
      <c r="C47" s="67"/>
      <c r="D47" s="4" t="s">
        <v>2</v>
      </c>
      <c r="E47" s="12"/>
      <c r="F47" s="48"/>
      <c r="G47" s="7"/>
      <c r="H47" s="7"/>
      <c r="I47" s="48"/>
      <c r="J47" s="7"/>
      <c r="K47" s="7"/>
      <c r="L47" s="48"/>
      <c r="M47" s="7"/>
      <c r="N47" s="7"/>
      <c r="O47" s="48"/>
      <c r="P47" s="7"/>
      <c r="Q47" s="7"/>
      <c r="R47" s="48"/>
      <c r="S47" s="7"/>
      <c r="T47" s="7"/>
      <c r="U47" s="48"/>
      <c r="V47" s="7"/>
      <c r="W47" s="7"/>
      <c r="X47" s="48"/>
      <c r="Y47" s="7"/>
      <c r="Z47" s="16">
        <f t="shared" si="6"/>
        <v>0</v>
      </c>
      <c r="AA47" s="20">
        <v>2</v>
      </c>
      <c r="AB47" s="21">
        <f t="shared" si="1"/>
        <v>0</v>
      </c>
    </row>
    <row r="48" spans="1:28" x14ac:dyDescent="0.25">
      <c r="A48" s="2"/>
      <c r="B48" s="80" t="s">
        <v>33</v>
      </c>
      <c r="C48" s="77" t="s">
        <v>29</v>
      </c>
      <c r="D48" s="4" t="s">
        <v>1</v>
      </c>
      <c r="E48" s="7"/>
      <c r="F48" s="48"/>
      <c r="G48" s="45"/>
      <c r="H48" s="45"/>
      <c r="I48" s="48"/>
      <c r="J48" s="45"/>
      <c r="K48" s="45"/>
      <c r="L48" s="48"/>
      <c r="M48" s="45"/>
      <c r="N48" s="45"/>
      <c r="O48" s="48"/>
      <c r="P48" s="45"/>
      <c r="Q48" s="45"/>
      <c r="R48" s="48"/>
      <c r="S48" s="45"/>
      <c r="T48" s="45"/>
      <c r="U48" s="48"/>
      <c r="V48" s="45"/>
      <c r="W48" s="45"/>
      <c r="X48" s="48"/>
      <c r="Y48" s="7"/>
      <c r="Z48" s="16">
        <f t="shared" ref="Z48:Z49" si="7">ABS((IF(E48="",0.125,0)+IF(G48="",0.125,0)+IF(J48="",0.125,0)+IF(M48="",0.125,0)+IF(P48="",0.125,0)+IF(S48="",0.125,0)+IF(V48="",0.125,0)+IF(Y48="",0.125,0))-100%)</f>
        <v>0</v>
      </c>
      <c r="AA48" s="20">
        <v>6</v>
      </c>
      <c r="AB48" s="21">
        <f t="shared" si="1"/>
        <v>0</v>
      </c>
    </row>
    <row r="49" spans="1:28" x14ac:dyDescent="0.25">
      <c r="A49" s="2"/>
      <c r="B49" s="81"/>
      <c r="C49" s="79"/>
      <c r="D49" s="4" t="s">
        <v>2</v>
      </c>
      <c r="E49" s="7"/>
      <c r="F49" s="48"/>
      <c r="G49" s="45"/>
      <c r="H49" s="45"/>
      <c r="I49" s="48"/>
      <c r="J49" s="45"/>
      <c r="K49" s="45"/>
      <c r="L49" s="48"/>
      <c r="M49" s="45"/>
      <c r="N49" s="45"/>
      <c r="O49" s="48"/>
      <c r="P49" s="45"/>
      <c r="Q49" s="45"/>
      <c r="R49" s="48"/>
      <c r="S49" s="45"/>
      <c r="T49" s="45"/>
      <c r="U49" s="48"/>
      <c r="V49" s="45"/>
      <c r="W49" s="45"/>
      <c r="X49" s="48"/>
      <c r="Y49" s="7"/>
      <c r="Z49" s="16">
        <f t="shared" si="7"/>
        <v>0</v>
      </c>
      <c r="AA49" s="20">
        <v>6</v>
      </c>
      <c r="AB49" s="21">
        <f t="shared" si="1"/>
        <v>0</v>
      </c>
    </row>
    <row r="50" spans="1:28" x14ac:dyDescent="0.25">
      <c r="A50" s="2"/>
      <c r="B50" s="81"/>
      <c r="C50" s="77" t="s">
        <v>30</v>
      </c>
      <c r="D50" s="4" t="s">
        <v>1</v>
      </c>
      <c r="E50" s="7"/>
      <c r="F50" s="48"/>
      <c r="G50" s="45"/>
      <c r="H50" s="45"/>
      <c r="I50" s="48"/>
      <c r="J50" s="45"/>
      <c r="K50" s="45"/>
      <c r="L50" s="48"/>
      <c r="M50" s="45"/>
      <c r="N50" s="45"/>
      <c r="O50" s="48"/>
      <c r="P50" s="45"/>
      <c r="Q50" s="45"/>
      <c r="R50" s="48"/>
      <c r="S50" s="45"/>
      <c r="T50" s="45"/>
      <c r="U50" s="48"/>
      <c r="V50" s="45"/>
      <c r="W50" s="45"/>
      <c r="X50" s="48"/>
      <c r="Y50" s="7"/>
      <c r="Z50" s="16">
        <f t="shared" ref="Z50:Z51" si="8">ABS((IF(E50="",0.125,0)+IF(G50="",0.125,0)+IF(J50="",0.125,0)+IF(M50="",0.125,0)+IF(P50="",0.125,0)+IF(S50="",0.125,0)+IF(V50="",0.125,0)+IF(Y50="",0.125,0))-100%)</f>
        <v>0</v>
      </c>
      <c r="AA50" s="20">
        <v>2</v>
      </c>
      <c r="AB50" s="21">
        <f t="shared" si="1"/>
        <v>0</v>
      </c>
    </row>
    <row r="51" spans="1:28" x14ac:dyDescent="0.25">
      <c r="A51" s="2"/>
      <c r="B51" s="82"/>
      <c r="C51" s="79"/>
      <c r="D51" s="4" t="s">
        <v>2</v>
      </c>
      <c r="E51" s="7"/>
      <c r="F51" s="48"/>
      <c r="G51" s="45"/>
      <c r="H51" s="45"/>
      <c r="I51" s="48"/>
      <c r="J51" s="45"/>
      <c r="K51" s="45"/>
      <c r="L51" s="48"/>
      <c r="M51" s="45"/>
      <c r="N51" s="45"/>
      <c r="O51" s="48"/>
      <c r="P51" s="45"/>
      <c r="Q51" s="45"/>
      <c r="R51" s="48"/>
      <c r="S51" s="45"/>
      <c r="T51" s="45"/>
      <c r="U51" s="48"/>
      <c r="V51" s="45"/>
      <c r="W51" s="45"/>
      <c r="X51" s="48"/>
      <c r="Y51" s="7"/>
      <c r="Z51" s="16">
        <f t="shared" si="8"/>
        <v>0</v>
      </c>
      <c r="AA51" s="20">
        <v>2</v>
      </c>
      <c r="AB51" s="21">
        <f t="shared" si="1"/>
        <v>0</v>
      </c>
    </row>
    <row r="52" spans="1:28" s="2" customFormat="1" x14ac:dyDescent="0.25">
      <c r="B52" s="64" t="s">
        <v>52</v>
      </c>
      <c r="C52" s="65"/>
      <c r="D52" s="4" t="s">
        <v>1</v>
      </c>
      <c r="E52" s="72"/>
      <c r="F52" s="49"/>
      <c r="G52" s="45"/>
      <c r="H52" s="45"/>
      <c r="I52" s="49"/>
      <c r="J52" s="45"/>
      <c r="K52" s="45"/>
      <c r="L52" s="49"/>
      <c r="M52" s="45"/>
      <c r="N52" s="45"/>
      <c r="O52" s="49"/>
      <c r="P52" s="45"/>
      <c r="Q52" s="45"/>
      <c r="R52" s="49"/>
      <c r="S52" s="45"/>
      <c r="T52" s="45"/>
      <c r="U52" s="49"/>
      <c r="V52" s="45"/>
      <c r="W52" s="45"/>
      <c r="X52" s="49"/>
      <c r="Y52" s="68"/>
      <c r="Z52" s="16">
        <f t="shared" ref="Z52:Z53" si="9">ABS((IF(E52="",0.5,0)+IF(Y52="",0.5,0))-100%)</f>
        <v>0</v>
      </c>
      <c r="AA52" s="20">
        <v>0.5</v>
      </c>
      <c r="AB52" s="21">
        <f t="shared" ref="AB52:AB53" si="10">Z52*AA52</f>
        <v>0</v>
      </c>
    </row>
    <row r="53" spans="1:28" s="2" customFormat="1" x14ac:dyDescent="0.25">
      <c r="B53" s="70"/>
      <c r="C53" s="71"/>
      <c r="D53" s="5" t="s">
        <v>2</v>
      </c>
      <c r="E53" s="86"/>
      <c r="F53" s="49"/>
      <c r="G53" s="45"/>
      <c r="H53" s="45"/>
      <c r="I53" s="49"/>
      <c r="J53" s="45"/>
      <c r="K53" s="45"/>
      <c r="L53" s="49"/>
      <c r="M53" s="45"/>
      <c r="N53" s="45"/>
      <c r="O53" s="49"/>
      <c r="P53" s="45"/>
      <c r="Q53" s="45"/>
      <c r="R53" s="49"/>
      <c r="S53" s="45"/>
      <c r="T53" s="45"/>
      <c r="U53" s="49"/>
      <c r="V53" s="45"/>
      <c r="W53" s="45"/>
      <c r="X53" s="49"/>
      <c r="Y53" s="69"/>
      <c r="Z53" s="16">
        <f t="shared" si="9"/>
        <v>0</v>
      </c>
      <c r="AA53" s="20">
        <v>0.5</v>
      </c>
      <c r="AB53" s="21">
        <f t="shared" si="10"/>
        <v>0</v>
      </c>
    </row>
    <row r="54" spans="1:28" x14ac:dyDescent="0.25">
      <c r="A54" s="2"/>
      <c r="B54" s="80" t="s">
        <v>34</v>
      </c>
      <c r="C54" s="77" t="s">
        <v>29</v>
      </c>
      <c r="D54" s="4" t="s">
        <v>1</v>
      </c>
      <c r="E54" s="39"/>
      <c r="F54" s="48"/>
      <c r="G54" s="58">
        <v>42838</v>
      </c>
      <c r="H54" s="59"/>
      <c r="I54" s="48"/>
      <c r="J54" s="46">
        <v>42996</v>
      </c>
      <c r="K54" s="46"/>
      <c r="L54" s="48"/>
      <c r="M54" s="46">
        <v>42954</v>
      </c>
      <c r="N54" s="46"/>
      <c r="O54" s="48"/>
      <c r="P54" s="46">
        <v>42957</v>
      </c>
      <c r="Q54" s="46"/>
      <c r="R54" s="48"/>
      <c r="S54" s="58">
        <v>42906</v>
      </c>
      <c r="T54" s="59"/>
      <c r="U54" s="48"/>
      <c r="V54" s="46">
        <v>42913</v>
      </c>
      <c r="W54" s="46"/>
      <c r="X54" s="48"/>
      <c r="Y54" s="40"/>
      <c r="Z54" s="16">
        <f t="shared" ref="Z54:Z55" si="11">ABS((IF(E54="",0.125,0)+IF(G54="",0.125,0)+IF(J54="",0.125,0)+IF(M54="",0.125,0)+IF(P54="",0.125,0)+IF(S54="",0.125,0)+IF(V54="",0.125,0)+IF(Y54="",0.125,0))-100%)</f>
        <v>0.75</v>
      </c>
      <c r="AA54" s="20">
        <v>10</v>
      </c>
      <c r="AB54" s="21">
        <f t="shared" si="1"/>
        <v>7.5</v>
      </c>
    </row>
    <row r="55" spans="1:28" x14ac:dyDescent="0.25">
      <c r="A55" s="2"/>
      <c r="B55" s="81"/>
      <c r="C55" s="79"/>
      <c r="D55" s="4" t="s">
        <v>2</v>
      </c>
      <c r="E55" s="7"/>
      <c r="F55" s="48"/>
      <c r="G55" s="44" t="s">
        <v>86</v>
      </c>
      <c r="H55" s="44"/>
      <c r="I55" s="48"/>
      <c r="J55" s="44" t="s">
        <v>88</v>
      </c>
      <c r="K55" s="44"/>
      <c r="L55" s="48"/>
      <c r="M55" s="44" t="s">
        <v>81</v>
      </c>
      <c r="N55" s="44"/>
      <c r="O55" s="48"/>
      <c r="P55" s="44" t="s">
        <v>91</v>
      </c>
      <c r="Q55" s="44"/>
      <c r="R55" s="48"/>
      <c r="S55" s="44" t="s">
        <v>96</v>
      </c>
      <c r="T55" s="44"/>
      <c r="U55" s="48"/>
      <c r="V55" s="44" t="s">
        <v>97</v>
      </c>
      <c r="W55" s="44"/>
      <c r="X55" s="48"/>
      <c r="Y55" s="7"/>
      <c r="Z55" s="16">
        <f t="shared" si="11"/>
        <v>0.75</v>
      </c>
      <c r="AA55" s="20">
        <v>10</v>
      </c>
      <c r="AB55" s="21">
        <f t="shared" si="1"/>
        <v>7.5</v>
      </c>
    </row>
    <row r="56" spans="1:28" x14ac:dyDescent="0.25">
      <c r="A56" s="2"/>
      <c r="B56" s="81"/>
      <c r="C56" s="77" t="s">
        <v>30</v>
      </c>
      <c r="D56" s="4" t="s">
        <v>1</v>
      </c>
      <c r="E56" s="33"/>
      <c r="F56" s="48"/>
      <c r="G56" s="58">
        <v>42838</v>
      </c>
      <c r="H56" s="59"/>
      <c r="I56" s="48"/>
      <c r="J56" s="46">
        <v>42996</v>
      </c>
      <c r="K56" s="46"/>
      <c r="L56" s="48"/>
      <c r="M56" s="46">
        <v>42954</v>
      </c>
      <c r="N56" s="46"/>
      <c r="O56" s="48"/>
      <c r="P56" s="46">
        <v>42957</v>
      </c>
      <c r="Q56" s="46"/>
      <c r="R56" s="48"/>
      <c r="S56" s="58">
        <v>42906</v>
      </c>
      <c r="T56" s="59"/>
      <c r="U56" s="48"/>
      <c r="V56" s="46">
        <v>42912</v>
      </c>
      <c r="W56" s="46"/>
      <c r="X56" s="48"/>
      <c r="Y56" s="40"/>
      <c r="Z56" s="16">
        <f t="shared" ref="Z56:Z57" si="12">ABS((IF(E56="",0.125,0)+IF(G56="",0.125,0)+IF(J56="",0.125,0)+IF(M56="",0.125,0)+IF(P56="",0.125,0)+IF(S56="",0.125,0)+IF(V56="",0.125,0)+IF(Y56="",0.125,0))-100%)</f>
        <v>0.75</v>
      </c>
      <c r="AA56" s="20">
        <v>2</v>
      </c>
      <c r="AB56" s="21">
        <f t="shared" si="1"/>
        <v>1.5</v>
      </c>
    </row>
    <row r="57" spans="1:28" x14ac:dyDescent="0.25">
      <c r="A57" s="2"/>
      <c r="B57" s="82"/>
      <c r="C57" s="79"/>
      <c r="D57" s="4" t="s">
        <v>2</v>
      </c>
      <c r="E57" s="7"/>
      <c r="F57" s="48"/>
      <c r="G57" s="44" t="s">
        <v>85</v>
      </c>
      <c r="H57" s="44"/>
      <c r="I57" s="48"/>
      <c r="J57" s="44" t="s">
        <v>87</v>
      </c>
      <c r="K57" s="44"/>
      <c r="L57" s="48"/>
      <c r="M57" s="44" t="s">
        <v>89</v>
      </c>
      <c r="N57" s="44"/>
      <c r="O57" s="48"/>
      <c r="P57" s="44" t="s">
        <v>90</v>
      </c>
      <c r="Q57" s="44"/>
      <c r="R57" s="48"/>
      <c r="S57" s="44" t="s">
        <v>99</v>
      </c>
      <c r="T57" s="44"/>
      <c r="U57" s="48"/>
      <c r="V57" s="44" t="s">
        <v>98</v>
      </c>
      <c r="W57" s="44"/>
      <c r="X57" s="48"/>
      <c r="Y57" s="7"/>
      <c r="Z57" s="16">
        <f t="shared" si="12"/>
        <v>0.75</v>
      </c>
      <c r="AA57" s="20">
        <v>2</v>
      </c>
      <c r="AB57" s="21">
        <f t="shared" si="1"/>
        <v>1.5</v>
      </c>
    </row>
    <row r="58" spans="1:28" x14ac:dyDescent="0.25">
      <c r="A58" s="2"/>
      <c r="B58" s="80" t="s">
        <v>27</v>
      </c>
      <c r="C58" s="77" t="s">
        <v>29</v>
      </c>
      <c r="D58" s="4" t="s">
        <v>1</v>
      </c>
      <c r="E58" s="34">
        <v>42825</v>
      </c>
      <c r="F58" s="48"/>
      <c r="G58" s="46">
        <v>42782</v>
      </c>
      <c r="H58" s="46"/>
      <c r="I58" s="48"/>
      <c r="J58" s="46">
        <v>42724</v>
      </c>
      <c r="K58" s="46"/>
      <c r="L58" s="48"/>
      <c r="M58" s="46">
        <v>42692</v>
      </c>
      <c r="N58" s="46"/>
      <c r="O58" s="48"/>
      <c r="P58" s="46" t="s">
        <v>58</v>
      </c>
      <c r="Q58" s="46"/>
      <c r="R58" s="48"/>
      <c r="S58" s="46">
        <v>42803</v>
      </c>
      <c r="T58" s="46"/>
      <c r="U58" s="48"/>
      <c r="V58" s="46">
        <v>42851</v>
      </c>
      <c r="W58" s="46"/>
      <c r="X58" s="48"/>
      <c r="Y58" s="37">
        <v>42886</v>
      </c>
      <c r="Z58" s="16">
        <f t="shared" ref="Z58:Z60" si="13">ABS((IF(E58="",0.125,0)+IF(G58="",0.125,0)+IF(J58="",0.125,0)+IF(M58="",0.125,0)+IF(P58="",0.125,0)+IF(S58="",0.125,0)+IF(V58="",0.125,0)+IF(Y58="",0.125,0))-100%)</f>
        <v>1</v>
      </c>
      <c r="AA58" s="20">
        <v>5</v>
      </c>
      <c r="AB58" s="21">
        <f t="shared" si="1"/>
        <v>5</v>
      </c>
    </row>
    <row r="59" spans="1:28" x14ac:dyDescent="0.25">
      <c r="A59" s="2"/>
      <c r="B59" s="81"/>
      <c r="C59" s="79"/>
      <c r="D59" s="4" t="s">
        <v>2</v>
      </c>
      <c r="E59" s="36" t="s">
        <v>77</v>
      </c>
      <c r="F59" s="48"/>
      <c r="G59" s="44" t="s">
        <v>84</v>
      </c>
      <c r="H59" s="44"/>
      <c r="I59" s="48"/>
      <c r="J59" s="44" t="s">
        <v>74</v>
      </c>
      <c r="K59" s="44"/>
      <c r="L59" s="48"/>
      <c r="M59" s="44" t="s">
        <v>72</v>
      </c>
      <c r="N59" s="44"/>
      <c r="O59" s="48"/>
      <c r="P59" s="44" t="s">
        <v>73</v>
      </c>
      <c r="Q59" s="44"/>
      <c r="R59" s="48"/>
      <c r="S59" s="44" t="s">
        <v>92</v>
      </c>
      <c r="T59" s="44"/>
      <c r="U59" s="48"/>
      <c r="V59" s="44" t="s">
        <v>95</v>
      </c>
      <c r="W59" s="44"/>
      <c r="X59" s="48"/>
      <c r="Y59" s="41" t="s">
        <v>101</v>
      </c>
      <c r="Z59" s="16">
        <f t="shared" si="13"/>
        <v>1</v>
      </c>
      <c r="AA59" s="20">
        <v>5</v>
      </c>
      <c r="AB59" s="21">
        <f t="shared" si="1"/>
        <v>5</v>
      </c>
    </row>
    <row r="60" spans="1:28" x14ac:dyDescent="0.25">
      <c r="A60" s="2"/>
      <c r="B60" s="81"/>
      <c r="C60" s="77" t="s">
        <v>30</v>
      </c>
      <c r="D60" s="4" t="s">
        <v>1</v>
      </c>
      <c r="E60" s="34">
        <v>42824</v>
      </c>
      <c r="F60" s="48"/>
      <c r="G60" s="46">
        <v>42782</v>
      </c>
      <c r="H60" s="46"/>
      <c r="I60" s="48"/>
      <c r="J60" s="46" t="s">
        <v>70</v>
      </c>
      <c r="K60" s="46"/>
      <c r="L60" s="48"/>
      <c r="M60" s="46" t="s">
        <v>71</v>
      </c>
      <c r="N60" s="46"/>
      <c r="O60" s="48"/>
      <c r="P60" s="46" t="s">
        <v>70</v>
      </c>
      <c r="Q60" s="46"/>
      <c r="R60" s="48"/>
      <c r="S60" s="46" t="s">
        <v>93</v>
      </c>
      <c r="T60" s="46"/>
      <c r="U60" s="48"/>
      <c r="V60" s="46">
        <v>42851</v>
      </c>
      <c r="W60" s="46"/>
      <c r="X60" s="48"/>
      <c r="Y60" s="37">
        <v>42877</v>
      </c>
      <c r="Z60" s="16">
        <f t="shared" si="13"/>
        <v>1</v>
      </c>
      <c r="AA60" s="20">
        <v>1</v>
      </c>
      <c r="AB60" s="21">
        <f t="shared" si="1"/>
        <v>1</v>
      </c>
    </row>
    <row r="61" spans="1:28" x14ac:dyDescent="0.25">
      <c r="A61" s="2"/>
      <c r="B61" s="82"/>
      <c r="C61" s="79"/>
      <c r="D61" s="4" t="s">
        <v>2</v>
      </c>
      <c r="E61" s="36" t="s">
        <v>76</v>
      </c>
      <c r="F61" s="48"/>
      <c r="G61" s="44" t="s">
        <v>83</v>
      </c>
      <c r="H61" s="44"/>
      <c r="I61" s="48"/>
      <c r="J61" s="44" t="s">
        <v>70</v>
      </c>
      <c r="K61" s="44"/>
      <c r="L61" s="48"/>
      <c r="M61" s="44" t="s">
        <v>71</v>
      </c>
      <c r="N61" s="44"/>
      <c r="O61" s="48"/>
      <c r="P61" s="44" t="s">
        <v>70</v>
      </c>
      <c r="Q61" s="44"/>
      <c r="R61" s="48"/>
      <c r="S61" s="44" t="s">
        <v>93</v>
      </c>
      <c r="T61" s="44"/>
      <c r="U61" s="48"/>
      <c r="V61" s="44" t="s">
        <v>94</v>
      </c>
      <c r="W61" s="44"/>
      <c r="X61" s="48"/>
      <c r="Y61" s="41" t="s">
        <v>100</v>
      </c>
      <c r="Z61" s="16">
        <f t="shared" ref="Z61:Z63" si="14">ABS((IF(E61="",0.125,0)+IF(G61="",0.125,0)+IF(J61="",0.125,0)+IF(M61="",0.125,0)+IF(P61="",0.125,0)+IF(S61="",0.125,0)+IF(V61="",0.125,0)+IF(Y61="",0.125,0))-100%)</f>
        <v>1</v>
      </c>
      <c r="AA61" s="20">
        <v>1</v>
      </c>
      <c r="AB61" s="21">
        <f t="shared" si="1"/>
        <v>1</v>
      </c>
    </row>
    <row r="62" spans="1:28" s="2" customFormat="1" x14ac:dyDescent="0.25">
      <c r="B62" s="64" t="s">
        <v>53</v>
      </c>
      <c r="C62" s="65"/>
      <c r="D62" s="4" t="s">
        <v>1</v>
      </c>
      <c r="E62" s="28">
        <v>42628</v>
      </c>
      <c r="F62" s="48"/>
      <c r="G62" s="46">
        <v>42627</v>
      </c>
      <c r="H62" s="46"/>
      <c r="I62" s="48"/>
      <c r="J62" s="46">
        <v>42628</v>
      </c>
      <c r="K62" s="46"/>
      <c r="L62" s="48"/>
      <c r="M62" s="46" t="s">
        <v>75</v>
      </c>
      <c r="N62" s="46"/>
      <c r="O62" s="48"/>
      <c r="P62" s="46">
        <v>42635</v>
      </c>
      <c r="Q62" s="46"/>
      <c r="R62" s="48"/>
      <c r="S62" s="46">
        <v>42636</v>
      </c>
      <c r="T62" s="46"/>
      <c r="U62" s="48"/>
      <c r="V62" s="46">
        <v>42639</v>
      </c>
      <c r="W62" s="46"/>
      <c r="X62" s="48"/>
      <c r="Y62" s="30">
        <v>42640</v>
      </c>
      <c r="Z62" s="16">
        <f t="shared" si="14"/>
        <v>1</v>
      </c>
      <c r="AA62" s="20">
        <v>0.5</v>
      </c>
      <c r="AB62" s="21">
        <f t="shared" ref="AB62:AB63" si="15">Z62*AA62</f>
        <v>0.5</v>
      </c>
    </row>
    <row r="63" spans="1:28" s="2" customFormat="1" x14ac:dyDescent="0.25">
      <c r="B63" s="66"/>
      <c r="C63" s="67"/>
      <c r="D63" s="4" t="s">
        <v>2</v>
      </c>
      <c r="E63" s="32" t="s">
        <v>62</v>
      </c>
      <c r="F63" s="48"/>
      <c r="G63" s="44" t="s">
        <v>63</v>
      </c>
      <c r="H63" s="44"/>
      <c r="I63" s="48"/>
      <c r="J63" s="44" t="s">
        <v>64</v>
      </c>
      <c r="K63" s="44"/>
      <c r="L63" s="48"/>
      <c r="M63" s="44" t="s">
        <v>65</v>
      </c>
      <c r="N63" s="44"/>
      <c r="O63" s="48"/>
      <c r="P63" s="44" t="s">
        <v>66</v>
      </c>
      <c r="Q63" s="44"/>
      <c r="R63" s="48"/>
      <c r="S63" s="44" t="s">
        <v>67</v>
      </c>
      <c r="T63" s="44"/>
      <c r="U63" s="48"/>
      <c r="V63" s="44" t="s">
        <v>68</v>
      </c>
      <c r="W63" s="44"/>
      <c r="X63" s="48"/>
      <c r="Y63" s="32" t="s">
        <v>69</v>
      </c>
      <c r="Z63" s="16">
        <f t="shared" si="14"/>
        <v>1</v>
      </c>
      <c r="AA63" s="20">
        <v>0.5</v>
      </c>
      <c r="AB63" s="21">
        <f t="shared" si="15"/>
        <v>0.5</v>
      </c>
    </row>
    <row r="64" spans="1:28" x14ac:dyDescent="0.25">
      <c r="A64" s="2"/>
      <c r="B64" s="64" t="s">
        <v>35</v>
      </c>
      <c r="C64" s="65"/>
      <c r="D64" s="4" t="s">
        <v>1</v>
      </c>
      <c r="E64" s="29">
        <v>42621</v>
      </c>
      <c r="F64" s="48"/>
      <c r="G64" s="46">
        <v>42618</v>
      </c>
      <c r="H64" s="46"/>
      <c r="I64" s="48"/>
      <c r="J64" s="46">
        <v>42614</v>
      </c>
      <c r="K64" s="46"/>
      <c r="L64" s="48"/>
      <c r="M64" s="46">
        <v>42610</v>
      </c>
      <c r="N64" s="46"/>
      <c r="O64" s="48"/>
      <c r="P64" s="46">
        <v>42598</v>
      </c>
      <c r="Q64" s="46"/>
      <c r="R64" s="48"/>
      <c r="S64" s="46">
        <v>42602</v>
      </c>
      <c r="T64" s="46"/>
      <c r="U64" s="48"/>
      <c r="V64" s="46">
        <v>42626</v>
      </c>
      <c r="W64" s="46"/>
      <c r="X64" s="48"/>
      <c r="Y64" s="31">
        <v>42630</v>
      </c>
      <c r="Z64" s="16">
        <f t="shared" ref="Z64:Z65" si="16">ABS((IF(E64="",0.125,0)+IF(G64="",0.125,0)+IF(J64="",0.125,0)+IF(M64="",0.125,0)+IF(P64="",0.125,0)+IF(S64="",0.125,0)+IF(V64="",0.125,0)+IF(Y64="",0.125,0))-100%)</f>
        <v>1</v>
      </c>
      <c r="AA64" s="20">
        <v>7</v>
      </c>
      <c r="AB64" s="21">
        <f t="shared" si="1"/>
        <v>7</v>
      </c>
    </row>
    <row r="65" spans="1:30" x14ac:dyDescent="0.25">
      <c r="A65" s="2"/>
      <c r="B65" s="66"/>
      <c r="C65" s="67"/>
      <c r="D65" s="4" t="s">
        <v>2</v>
      </c>
      <c r="E65" s="32" t="s">
        <v>59</v>
      </c>
      <c r="F65" s="48"/>
      <c r="G65" s="44" t="s">
        <v>54</v>
      </c>
      <c r="H65" s="44"/>
      <c r="I65" s="48"/>
      <c r="J65" s="44">
        <v>42621</v>
      </c>
      <c r="K65" s="44"/>
      <c r="L65" s="48"/>
      <c r="M65" s="44" t="s">
        <v>55</v>
      </c>
      <c r="N65" s="44"/>
      <c r="O65" s="48"/>
      <c r="P65" s="44" t="s">
        <v>56</v>
      </c>
      <c r="Q65" s="44"/>
      <c r="R65" s="48"/>
      <c r="S65" s="44" t="s">
        <v>57</v>
      </c>
      <c r="T65" s="44"/>
      <c r="U65" s="48"/>
      <c r="V65" s="44" t="s">
        <v>60</v>
      </c>
      <c r="W65" s="44"/>
      <c r="X65" s="48"/>
      <c r="Y65" s="32" t="s">
        <v>61</v>
      </c>
      <c r="Z65" s="16">
        <f t="shared" si="16"/>
        <v>1</v>
      </c>
      <c r="AA65" s="20">
        <v>7</v>
      </c>
      <c r="AB65" s="21">
        <f t="shared" si="1"/>
        <v>7</v>
      </c>
    </row>
    <row r="66" spans="1:30" x14ac:dyDescent="0.25">
      <c r="A66" s="2"/>
      <c r="B66" s="64" t="s">
        <v>36</v>
      </c>
      <c r="C66" s="65"/>
      <c r="D66" s="4" t="s">
        <v>1</v>
      </c>
      <c r="E66" s="27">
        <v>42618</v>
      </c>
      <c r="F66" s="48"/>
      <c r="G66" s="63">
        <v>42614</v>
      </c>
      <c r="H66" s="63"/>
      <c r="I66" s="48"/>
      <c r="J66" s="63">
        <v>42610</v>
      </c>
      <c r="K66" s="63"/>
      <c r="L66" s="48"/>
      <c r="M66" s="63">
        <v>42602</v>
      </c>
      <c r="N66" s="63"/>
      <c r="O66" s="48"/>
      <c r="P66" s="63">
        <v>42587</v>
      </c>
      <c r="Q66" s="63"/>
      <c r="R66" s="48"/>
      <c r="S66" s="63">
        <v>42599</v>
      </c>
      <c r="T66" s="63"/>
      <c r="U66" s="48"/>
      <c r="V66" s="63">
        <v>42618</v>
      </c>
      <c r="W66" s="63"/>
      <c r="X66" s="48"/>
      <c r="Y66" s="27">
        <v>42619</v>
      </c>
      <c r="Z66" s="16">
        <f>ABS((IF(E66="",0.125,0)+IF(G66="",0.125,0)+IF(J66="",0.125,0)+IF(M66="",0.125,0)+IF(P66="",0.125,0)+IF(S66="",0.125,0)+IF(V66="",0.125,0)+IF(Y66="",0.125,0))-100%)</f>
        <v>1</v>
      </c>
      <c r="AA66" s="20">
        <v>1</v>
      </c>
      <c r="AB66" s="21">
        <f t="shared" si="1"/>
        <v>1</v>
      </c>
    </row>
    <row r="67" spans="1:30" x14ac:dyDescent="0.25">
      <c r="A67" s="2"/>
      <c r="B67" s="66"/>
      <c r="C67" s="67"/>
      <c r="D67" s="4" t="s">
        <v>2</v>
      </c>
      <c r="E67" s="7" t="s">
        <v>46</v>
      </c>
      <c r="F67" s="50"/>
      <c r="G67" s="45" t="s">
        <v>46</v>
      </c>
      <c r="H67" s="45"/>
      <c r="I67" s="50"/>
      <c r="J67" s="45" t="s">
        <v>46</v>
      </c>
      <c r="K67" s="45"/>
      <c r="L67" s="50"/>
      <c r="M67" s="45" t="s">
        <v>46</v>
      </c>
      <c r="N67" s="45"/>
      <c r="O67" s="50"/>
      <c r="P67" s="45" t="s">
        <v>46</v>
      </c>
      <c r="Q67" s="45"/>
      <c r="R67" s="50"/>
      <c r="S67" s="45" t="s">
        <v>46</v>
      </c>
      <c r="T67" s="45"/>
      <c r="U67" s="50"/>
      <c r="V67" s="45" t="s">
        <v>46</v>
      </c>
      <c r="W67" s="45"/>
      <c r="X67" s="50"/>
      <c r="Y67" s="7" t="s">
        <v>46</v>
      </c>
      <c r="Z67" s="16">
        <f>ABS((IF(E67="",0.125,0)+IF(G67="",0.125,0)+IF(J67="",0.125,0)+IF(M67="",0.125,0)+IF(P67="",0.125,0)+IF(S67="",0.125,0)+IF(V67="",0.125,0)+IF(Y67="",0.125,0))-100%)</f>
        <v>1</v>
      </c>
      <c r="AA67" s="20">
        <v>1</v>
      </c>
      <c r="AB67" s="21">
        <f t="shared" si="1"/>
        <v>1</v>
      </c>
    </row>
    <row r="68" spans="1:30" ht="15" customHeight="1" x14ac:dyDescent="0.25">
      <c r="A68" s="2"/>
      <c r="B68" s="64" t="s">
        <v>37</v>
      </c>
      <c r="C68" s="65"/>
      <c r="D68" s="4" t="s">
        <v>1</v>
      </c>
      <c r="E68" s="46">
        <v>42159</v>
      </c>
      <c r="F68" s="46"/>
      <c r="G68" s="46"/>
      <c r="H68" s="46">
        <v>42159</v>
      </c>
      <c r="I68" s="46"/>
      <c r="J68" s="46"/>
      <c r="K68" s="46">
        <v>42159</v>
      </c>
      <c r="L68" s="46"/>
      <c r="M68" s="46"/>
      <c r="N68" s="46">
        <v>42559</v>
      </c>
      <c r="O68" s="46"/>
      <c r="P68" s="46"/>
      <c r="Q68" s="46">
        <v>42559</v>
      </c>
      <c r="R68" s="46"/>
      <c r="S68" s="46"/>
      <c r="T68" s="46">
        <v>42559</v>
      </c>
      <c r="U68" s="46"/>
      <c r="V68" s="46"/>
      <c r="W68" s="46">
        <v>42559</v>
      </c>
      <c r="X68" s="46"/>
      <c r="Y68" s="58"/>
      <c r="Z68" s="16">
        <f>ABS((IF(E68="",0.1428,0)+IF(H68="",0.1428,0)+IF(K68="",0.1428,0)+IF(N68="",0.1428,0)+IF(Q68="",0.1428,0)+IF(T68="",0.1428,0)+IF(W68="",0.1428,0))-100%)</f>
        <v>1</v>
      </c>
      <c r="AA68" s="20">
        <v>1</v>
      </c>
      <c r="AB68" s="21">
        <f t="shared" si="1"/>
        <v>1</v>
      </c>
    </row>
    <row r="69" spans="1:30" ht="15" customHeight="1" x14ac:dyDescent="0.25">
      <c r="A69" s="2"/>
      <c r="B69" s="66"/>
      <c r="C69" s="67"/>
      <c r="D69" s="4" t="s">
        <v>2</v>
      </c>
      <c r="E69" s="45" t="s">
        <v>46</v>
      </c>
      <c r="F69" s="45"/>
      <c r="G69" s="45"/>
      <c r="H69" s="45" t="s">
        <v>46</v>
      </c>
      <c r="I69" s="45"/>
      <c r="J69" s="45"/>
      <c r="K69" s="45" t="s">
        <v>46</v>
      </c>
      <c r="L69" s="45"/>
      <c r="M69" s="45"/>
      <c r="N69" s="45" t="s">
        <v>46</v>
      </c>
      <c r="O69" s="45"/>
      <c r="P69" s="45"/>
      <c r="Q69" s="45" t="s">
        <v>46</v>
      </c>
      <c r="R69" s="45"/>
      <c r="S69" s="45"/>
      <c r="T69" s="45" t="s">
        <v>46</v>
      </c>
      <c r="U69" s="45"/>
      <c r="V69" s="45"/>
      <c r="W69" s="45" t="s">
        <v>46</v>
      </c>
      <c r="X69" s="45"/>
      <c r="Y69" s="51"/>
      <c r="Z69" s="16">
        <f>ABS((IF(E69="",0.1428,0)+IF(H69="",0.1428,0)+IF(K69="",0.1428,0)+IF(N69="",0.1428,0)+IF(Q69="",0.1428,0)+IF(T69="",0.1428,0)+IF(W69="",0.1428,0))-100%)</f>
        <v>1</v>
      </c>
      <c r="AA69" s="20">
        <v>1</v>
      </c>
      <c r="AB69" s="21">
        <f t="shared" si="1"/>
        <v>1</v>
      </c>
    </row>
    <row r="70" spans="1:30" s="2" customFormat="1" ht="18.75" x14ac:dyDescent="0.3">
      <c r="W70" s="90"/>
      <c r="X70" s="90"/>
      <c r="Z70" s="91"/>
      <c r="AA70" s="92"/>
      <c r="AB70" s="93">
        <f>AB4+AB6+AB8+AB10+AB12+AB14+AB16+AB18+AB20+AB22+AB24+AB26+AB28+AB30+AB32+AB34+AB36+AB38+AB40+AB42+AB44+AB46+AB48+AB50+AB52+AB54+AB56+AB58+AB60+AB62+AB64+AB66+AB68</f>
        <v>26.508680000000002</v>
      </c>
      <c r="AC70" s="94" t="s">
        <v>104</v>
      </c>
      <c r="AD70" s="2" t="s">
        <v>105</v>
      </c>
    </row>
    <row r="71" spans="1:30" s="2" customFormat="1" ht="18.75" x14ac:dyDescent="0.3">
      <c r="B71" s="95" t="s">
        <v>114</v>
      </c>
      <c r="C71" s="96"/>
      <c r="D71" s="97"/>
      <c r="E71" s="98" t="s">
        <v>106</v>
      </c>
      <c r="F71" s="2" t="s">
        <v>107</v>
      </c>
      <c r="Z71" s="18"/>
      <c r="AA71" s="92"/>
      <c r="AB71" s="93">
        <f>AB5+AB7+AB9+AB11+AB13+AB15+AB17+AB19+AB21+AB23+AB25+AB27+AB29+AB31+AB33+AB35+AB37+AB39+AB41+AB43+AB45+AB47+AB49+AB51+AB53+AB55+AB57+AB59+AB61+AB63+AB65+AB67+AB69</f>
        <v>26.508680000000002</v>
      </c>
      <c r="AC71" s="94" t="s">
        <v>104</v>
      </c>
      <c r="AD71" s="2" t="s">
        <v>108</v>
      </c>
    </row>
    <row r="72" spans="1:30" s="2" customFormat="1" x14ac:dyDescent="0.25">
      <c r="B72" s="95" t="s">
        <v>109</v>
      </c>
      <c r="C72" s="99"/>
      <c r="D72" s="97"/>
      <c r="E72" s="98" t="s">
        <v>110</v>
      </c>
      <c r="F72" s="2" t="s">
        <v>111</v>
      </c>
      <c r="Z72" s="18"/>
      <c r="AA72" s="19"/>
      <c r="AB72" s="22"/>
    </row>
    <row r="73" spans="1:30" s="2" customFormat="1" x14ac:dyDescent="0.25">
      <c r="B73" s="95" t="s">
        <v>112</v>
      </c>
      <c r="C73" s="100"/>
      <c r="D73" s="97"/>
      <c r="Z73" s="18"/>
      <c r="AA73" s="19"/>
      <c r="AB73" s="22"/>
    </row>
    <row r="74" spans="1:30" s="2" customFormat="1" x14ac:dyDescent="0.25">
      <c r="B74" s="101" t="s">
        <v>113</v>
      </c>
      <c r="C74" s="102"/>
      <c r="Z74" s="18"/>
      <c r="AA74" s="19"/>
      <c r="AB74" s="22"/>
    </row>
  </sheetData>
  <mergeCells count="386">
    <mergeCell ref="B54:B57"/>
    <mergeCell ref="B58:B61"/>
    <mergeCell ref="S60:T60"/>
    <mergeCell ref="M57:N57"/>
    <mergeCell ref="M59:N59"/>
    <mergeCell ref="M61:N61"/>
    <mergeCell ref="V58:W58"/>
    <mergeCell ref="V56:W56"/>
    <mergeCell ref="S55:T55"/>
    <mergeCell ref="S57:T57"/>
    <mergeCell ref="G56:H56"/>
    <mergeCell ref="J56:K56"/>
    <mergeCell ref="M56:N56"/>
    <mergeCell ref="P56:Q56"/>
    <mergeCell ref="S56:T56"/>
    <mergeCell ref="G55:H55"/>
    <mergeCell ref="G57:H57"/>
    <mergeCell ref="C60:C61"/>
    <mergeCell ref="G61:H61"/>
    <mergeCell ref="J59:K59"/>
    <mergeCell ref="G60:H60"/>
    <mergeCell ref="G59:H59"/>
    <mergeCell ref="F46:F67"/>
    <mergeCell ref="P61:Q61"/>
    <mergeCell ref="B2:Y2"/>
    <mergeCell ref="B3:C3"/>
    <mergeCell ref="G3:H3"/>
    <mergeCell ref="J3:K3"/>
    <mergeCell ref="M3:N3"/>
    <mergeCell ref="P3:Q3"/>
    <mergeCell ref="B22:C23"/>
    <mergeCell ref="B24:B29"/>
    <mergeCell ref="V14:W14"/>
    <mergeCell ref="G14:H14"/>
    <mergeCell ref="J14:K14"/>
    <mergeCell ref="M12:N12"/>
    <mergeCell ref="B8:C9"/>
    <mergeCell ref="B10:C11"/>
    <mergeCell ref="B12:C13"/>
    <mergeCell ref="T9:V9"/>
    <mergeCell ref="W9:Y9"/>
    <mergeCell ref="M14:N14"/>
    <mergeCell ref="E8:G8"/>
    <mergeCell ref="H8:J8"/>
    <mergeCell ref="K8:M8"/>
    <mergeCell ref="N8:P8"/>
    <mergeCell ref="Q8:S8"/>
    <mergeCell ref="U10:U11"/>
    <mergeCell ref="L10:L11"/>
    <mergeCell ref="I10:I11"/>
    <mergeCell ref="F10:F11"/>
    <mergeCell ref="N28:P28"/>
    <mergeCell ref="E30:G30"/>
    <mergeCell ref="E28:G28"/>
    <mergeCell ref="Q29:S29"/>
    <mergeCell ref="P14:Q14"/>
    <mergeCell ref="S14:T14"/>
    <mergeCell ref="F12:L13"/>
    <mergeCell ref="O12:X13"/>
    <mergeCell ref="O10:O11"/>
    <mergeCell ref="R10:R11"/>
    <mergeCell ref="W28:Y28"/>
    <mergeCell ref="M15:N15"/>
    <mergeCell ref="G15:H15"/>
    <mergeCell ref="J15:K15"/>
    <mergeCell ref="P15:Q15"/>
    <mergeCell ref="S15:T15"/>
    <mergeCell ref="V15:W15"/>
    <mergeCell ref="M13:N13"/>
    <mergeCell ref="K25:M25"/>
    <mergeCell ref="K27:M27"/>
    <mergeCell ref="K29:M29"/>
    <mergeCell ref="Q69:S69"/>
    <mergeCell ref="T69:V69"/>
    <mergeCell ref="W69:Y69"/>
    <mergeCell ref="E5:G5"/>
    <mergeCell ref="E7:G7"/>
    <mergeCell ref="E9:G9"/>
    <mergeCell ref="H5:J5"/>
    <mergeCell ref="H7:J7"/>
    <mergeCell ref="H9:J9"/>
    <mergeCell ref="K5:M5"/>
    <mergeCell ref="K7:M7"/>
    <mergeCell ref="K9:M9"/>
    <mergeCell ref="N5:P5"/>
    <mergeCell ref="N7:P7"/>
    <mergeCell ref="N9:P9"/>
    <mergeCell ref="Q5:S5"/>
    <mergeCell ref="Q7:S7"/>
    <mergeCell ref="Q9:S9"/>
    <mergeCell ref="T5:V5"/>
    <mergeCell ref="J54:K54"/>
    <mergeCell ref="M54:N54"/>
    <mergeCell ref="P54:Q54"/>
    <mergeCell ref="S54:T54"/>
    <mergeCell ref="X10:X11"/>
    <mergeCell ref="B68:C69"/>
    <mergeCell ref="E69:G69"/>
    <mergeCell ref="G54:H54"/>
    <mergeCell ref="G48:H48"/>
    <mergeCell ref="E68:G68"/>
    <mergeCell ref="H68:J68"/>
    <mergeCell ref="G67:H67"/>
    <mergeCell ref="J67:K67"/>
    <mergeCell ref="H69:J69"/>
    <mergeCell ref="K69:M69"/>
    <mergeCell ref="J48:K48"/>
    <mergeCell ref="B52:C53"/>
    <mergeCell ref="E52:E53"/>
    <mergeCell ref="G52:H52"/>
    <mergeCell ref="G53:H53"/>
    <mergeCell ref="J52:K52"/>
    <mergeCell ref="J53:K53"/>
    <mergeCell ref="C54:C55"/>
    <mergeCell ref="C56:C57"/>
    <mergeCell ref="J61:K61"/>
    <mergeCell ref="J65:K65"/>
    <mergeCell ref="M65:N65"/>
    <mergeCell ref="N69:P69"/>
    <mergeCell ref="C58:C59"/>
    <mergeCell ref="B30:B35"/>
    <mergeCell ref="B36:B39"/>
    <mergeCell ref="B40:B43"/>
    <mergeCell ref="B44:C45"/>
    <mergeCell ref="B46:C47"/>
    <mergeCell ref="C48:C49"/>
    <mergeCell ref="C50:C51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B48:B51"/>
    <mergeCell ref="C42:C43"/>
    <mergeCell ref="S3:T3"/>
    <mergeCell ref="V3:W3"/>
    <mergeCell ref="T4:V4"/>
    <mergeCell ref="W4:Y4"/>
    <mergeCell ref="B4:C5"/>
    <mergeCell ref="W5:Y5"/>
    <mergeCell ref="E6:G6"/>
    <mergeCell ref="H6:J6"/>
    <mergeCell ref="K6:M6"/>
    <mergeCell ref="N6:P6"/>
    <mergeCell ref="Q6:S6"/>
    <mergeCell ref="T6:V6"/>
    <mergeCell ref="W6:Y6"/>
    <mergeCell ref="E4:G4"/>
    <mergeCell ref="H4:J4"/>
    <mergeCell ref="K4:M4"/>
    <mergeCell ref="N4:P4"/>
    <mergeCell ref="Q4:S4"/>
    <mergeCell ref="B6:C7"/>
    <mergeCell ref="T7:V7"/>
    <mergeCell ref="W7:Y7"/>
    <mergeCell ref="T8:V8"/>
    <mergeCell ref="W8:Y8"/>
    <mergeCell ref="V32:W32"/>
    <mergeCell ref="F32:F35"/>
    <mergeCell ref="X32:X35"/>
    <mergeCell ref="G33:H33"/>
    <mergeCell ref="B14:C15"/>
    <mergeCell ref="B16:C17"/>
    <mergeCell ref="B18:C19"/>
    <mergeCell ref="B20:C21"/>
    <mergeCell ref="W24:Y24"/>
    <mergeCell ref="E26:G26"/>
    <mergeCell ref="H26:J26"/>
    <mergeCell ref="K26:M26"/>
    <mergeCell ref="N26:P26"/>
    <mergeCell ref="Q26:S26"/>
    <mergeCell ref="T26:V26"/>
    <mergeCell ref="W26:Y26"/>
    <mergeCell ref="E24:G24"/>
    <mergeCell ref="H24:J24"/>
    <mergeCell ref="K24:M24"/>
    <mergeCell ref="N24:P24"/>
    <mergeCell ref="Q24:S24"/>
    <mergeCell ref="F16:X21"/>
    <mergeCell ref="B64:C65"/>
    <mergeCell ref="B66:C67"/>
    <mergeCell ref="M52:N52"/>
    <mergeCell ref="M53:N53"/>
    <mergeCell ref="P52:Q52"/>
    <mergeCell ref="P53:Q53"/>
    <mergeCell ref="T38:V38"/>
    <mergeCell ref="W38:Y38"/>
    <mergeCell ref="E36:G36"/>
    <mergeCell ref="H36:J36"/>
    <mergeCell ref="K36:M36"/>
    <mergeCell ref="N36:P36"/>
    <mergeCell ref="Q36:S36"/>
    <mergeCell ref="Q44:S44"/>
    <mergeCell ref="T44:V44"/>
    <mergeCell ref="W44:Y44"/>
    <mergeCell ref="H44:J44"/>
    <mergeCell ref="K44:M44"/>
    <mergeCell ref="E44:G44"/>
    <mergeCell ref="K38:M38"/>
    <mergeCell ref="N38:P38"/>
    <mergeCell ref="Y52:Y53"/>
    <mergeCell ref="B62:C63"/>
    <mergeCell ref="G62:H62"/>
    <mergeCell ref="P48:Q48"/>
    <mergeCell ref="G58:H58"/>
    <mergeCell ref="J58:K58"/>
    <mergeCell ref="M58:N58"/>
    <mergeCell ref="G66:H66"/>
    <mergeCell ref="J66:K66"/>
    <mergeCell ref="G64:H64"/>
    <mergeCell ref="J64:K64"/>
    <mergeCell ref="G65:H65"/>
    <mergeCell ref="G63:H63"/>
    <mergeCell ref="J63:K63"/>
    <mergeCell ref="M63:N63"/>
    <mergeCell ref="P63:Q63"/>
    <mergeCell ref="G49:H49"/>
    <mergeCell ref="G51:H51"/>
    <mergeCell ref="I46:I67"/>
    <mergeCell ref="P58:Q58"/>
    <mergeCell ref="P60:Q60"/>
    <mergeCell ref="W68:Y68"/>
    <mergeCell ref="P65:Q65"/>
    <mergeCell ref="P67:Q67"/>
    <mergeCell ref="O46:O67"/>
    <mergeCell ref="M50:N50"/>
    <mergeCell ref="P50:Q50"/>
    <mergeCell ref="S67:T67"/>
    <mergeCell ref="V49:W49"/>
    <mergeCell ref="S52:T52"/>
    <mergeCell ref="S53:T53"/>
    <mergeCell ref="M62:N62"/>
    <mergeCell ref="P62:Q62"/>
    <mergeCell ref="S62:T62"/>
    <mergeCell ref="V62:W62"/>
    <mergeCell ref="M66:N66"/>
    <mergeCell ref="P66:Q66"/>
    <mergeCell ref="S66:T66"/>
    <mergeCell ref="V66:W66"/>
    <mergeCell ref="M64:N64"/>
    <mergeCell ref="P64:Q64"/>
    <mergeCell ref="S64:T64"/>
    <mergeCell ref="V55:W55"/>
    <mergeCell ref="V57:W57"/>
    <mergeCell ref="M48:N48"/>
    <mergeCell ref="K68:M68"/>
    <mergeCell ref="N68:P68"/>
    <mergeCell ref="Q68:S68"/>
    <mergeCell ref="J55:K55"/>
    <mergeCell ref="J57:K57"/>
    <mergeCell ref="J62:K62"/>
    <mergeCell ref="O32:O35"/>
    <mergeCell ref="R32:R35"/>
    <mergeCell ref="M34:N34"/>
    <mergeCell ref="J60:K60"/>
    <mergeCell ref="M60:N60"/>
    <mergeCell ref="S63:T63"/>
    <mergeCell ref="P33:Q33"/>
    <mergeCell ref="P35:Q35"/>
    <mergeCell ref="M35:N35"/>
    <mergeCell ref="J49:K49"/>
    <mergeCell ref="J51:K51"/>
    <mergeCell ref="M49:N49"/>
    <mergeCell ref="M51:N51"/>
    <mergeCell ref="S49:T49"/>
    <mergeCell ref="S51:T51"/>
    <mergeCell ref="L46:L67"/>
    <mergeCell ref="R46:R67"/>
    <mergeCell ref="T68:V68"/>
    <mergeCell ref="T24:V24"/>
    <mergeCell ref="T25:V25"/>
    <mergeCell ref="T27:V27"/>
    <mergeCell ref="T29:V29"/>
    <mergeCell ref="T31:V31"/>
    <mergeCell ref="P34:Q34"/>
    <mergeCell ref="S34:T34"/>
    <mergeCell ref="V34:W34"/>
    <mergeCell ref="W30:Y30"/>
    <mergeCell ref="W25:Y25"/>
    <mergeCell ref="W27:Y27"/>
    <mergeCell ref="W29:Y29"/>
    <mergeCell ref="W31:Y31"/>
    <mergeCell ref="N25:P25"/>
    <mergeCell ref="N27:P27"/>
    <mergeCell ref="N29:P29"/>
    <mergeCell ref="Q25:S25"/>
    <mergeCell ref="M33:N33"/>
    <mergeCell ref="M32:N32"/>
    <mergeCell ref="Q27:S27"/>
    <mergeCell ref="Q28:S28"/>
    <mergeCell ref="T28:V28"/>
    <mergeCell ref="N30:P30"/>
    <mergeCell ref="Q30:S30"/>
    <mergeCell ref="E25:G25"/>
    <mergeCell ref="E27:G27"/>
    <mergeCell ref="E29:G29"/>
    <mergeCell ref="E31:G31"/>
    <mergeCell ref="H25:J25"/>
    <mergeCell ref="H27:J27"/>
    <mergeCell ref="H29:J29"/>
    <mergeCell ref="H31:J31"/>
    <mergeCell ref="G34:H34"/>
    <mergeCell ref="J34:K34"/>
    <mergeCell ref="G32:H32"/>
    <mergeCell ref="I32:I35"/>
    <mergeCell ref="J33:K33"/>
    <mergeCell ref="J35:K35"/>
    <mergeCell ref="J32:K32"/>
    <mergeCell ref="H30:J30"/>
    <mergeCell ref="K30:M30"/>
    <mergeCell ref="E45:G45"/>
    <mergeCell ref="H45:J45"/>
    <mergeCell ref="K45:M45"/>
    <mergeCell ref="N45:P45"/>
    <mergeCell ref="Q45:S45"/>
    <mergeCell ref="N44:P44"/>
    <mergeCell ref="Q38:S38"/>
    <mergeCell ref="P32:Q32"/>
    <mergeCell ref="S32:T32"/>
    <mergeCell ref="T36:V36"/>
    <mergeCell ref="E38:G38"/>
    <mergeCell ref="H38:J38"/>
    <mergeCell ref="L32:L35"/>
    <mergeCell ref="E37:G37"/>
    <mergeCell ref="E39:G39"/>
    <mergeCell ref="H37:J37"/>
    <mergeCell ref="H39:J39"/>
    <mergeCell ref="K37:M37"/>
    <mergeCell ref="K39:M39"/>
    <mergeCell ref="N37:P37"/>
    <mergeCell ref="N39:P39"/>
    <mergeCell ref="Q37:S37"/>
    <mergeCell ref="Q39:S39"/>
    <mergeCell ref="G35:H35"/>
    <mergeCell ref="V54:W54"/>
    <mergeCell ref="V52:W52"/>
    <mergeCell ref="V53:W53"/>
    <mergeCell ref="S59:T59"/>
    <mergeCell ref="S61:T61"/>
    <mergeCell ref="T30:V30"/>
    <mergeCell ref="H28:J28"/>
    <mergeCell ref="K28:M28"/>
    <mergeCell ref="T45:V45"/>
    <mergeCell ref="T37:V37"/>
    <mergeCell ref="T39:V39"/>
    <mergeCell ref="S33:T33"/>
    <mergeCell ref="S35:T35"/>
    <mergeCell ref="W45:Y45"/>
    <mergeCell ref="W37:Y37"/>
    <mergeCell ref="W39:Y39"/>
    <mergeCell ref="Q31:S31"/>
    <mergeCell ref="W36:Y36"/>
    <mergeCell ref="K31:M31"/>
    <mergeCell ref="N31:P31"/>
    <mergeCell ref="U32:U35"/>
    <mergeCell ref="V33:W33"/>
    <mergeCell ref="V35:W35"/>
    <mergeCell ref="M55:N55"/>
    <mergeCell ref="S65:T65"/>
    <mergeCell ref="S48:T48"/>
    <mergeCell ref="S58:T58"/>
    <mergeCell ref="V64:W64"/>
    <mergeCell ref="V63:W63"/>
    <mergeCell ref="X46:X67"/>
    <mergeCell ref="V60:W60"/>
    <mergeCell ref="V48:W48"/>
    <mergeCell ref="G50:H50"/>
    <mergeCell ref="J50:K50"/>
    <mergeCell ref="M67:N67"/>
    <mergeCell ref="P49:Q49"/>
    <mergeCell ref="P51:Q51"/>
    <mergeCell ref="P55:Q55"/>
    <mergeCell ref="P57:Q57"/>
    <mergeCell ref="P59:Q59"/>
    <mergeCell ref="V51:W51"/>
    <mergeCell ref="V59:W59"/>
    <mergeCell ref="V61:W61"/>
    <mergeCell ref="V65:W65"/>
    <mergeCell ref="V67:W67"/>
    <mergeCell ref="U46:U67"/>
    <mergeCell ref="S50:T50"/>
    <mergeCell ref="V50:W50"/>
  </mergeCells>
  <pageMargins left="0.7" right="0.7" top="0.75" bottom="0.75" header="0.3" footer="0.3"/>
  <pageSetup paperSize="8" scale="62" orientation="landscape" r:id="rId1"/>
  <headerFooter>
    <oddHeader>&amp;R&amp;"-,Bold"&amp;16Construcţia Variantei de Ocolire Târgu Mureş</oddHeader>
    <oddFooter>&amp;L&amp;F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Anexa 5</vt:lpstr>
      <vt:lpstr>Viaduct</vt:lpstr>
      <vt:lpstr>Sheet2</vt:lpstr>
      <vt:lpstr>Sheet3</vt:lpstr>
      <vt:lpstr>Viaduct!Print_Area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Pop, Raul</cp:lastModifiedBy>
  <cp:lastPrinted>2018-03-07T13:56:02Z</cp:lastPrinted>
  <dcterms:created xsi:type="dcterms:W3CDTF">2016-07-20T06:26:02Z</dcterms:created>
  <dcterms:modified xsi:type="dcterms:W3CDTF">2018-03-07T13:56:04Z</dcterms:modified>
</cp:coreProperties>
</file>